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2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harts/chart12.xml" ContentType="application/vnd.openxmlformats-officedocument.drawingml.chart+xml"/>
  <Override PartName="/xl/charts/style12.xml" ContentType="application/vnd.ms-office.chartstyle+xml"/>
  <Override PartName="/xl/charts/colors12.xml" ContentType="application/vnd.ms-office.chartcolorstyle+xml"/>
  <Override PartName="/xl/charts/chart13.xml" ContentType="application/vnd.openxmlformats-officedocument.drawingml.chart+xml"/>
  <Override PartName="/xl/charts/style13.xml" ContentType="application/vnd.ms-office.chartstyle+xml"/>
  <Override PartName="/xl/charts/colors1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natti\OneDrive\Documentos\Doutorado\Resultados ICP-MS\"/>
    </mc:Choice>
  </mc:AlternateContent>
  <bookViews>
    <workbookView xWindow="0" yWindow="0" windowWidth="20490" windowHeight="7650" activeTab="1"/>
  </bookViews>
  <sheets>
    <sheet name="Se 80" sheetId="2" r:id="rId1"/>
    <sheet name="Se 82" sheetId="3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P84" i="3" l="1"/>
  <c r="P83" i="3"/>
  <c r="P82" i="3"/>
  <c r="O83" i="3"/>
  <c r="P69" i="3"/>
  <c r="P68" i="3"/>
  <c r="P67" i="3"/>
  <c r="O68" i="3"/>
  <c r="P54" i="3"/>
  <c r="P53" i="3"/>
  <c r="P52" i="3"/>
  <c r="O53" i="3"/>
  <c r="P39" i="3"/>
  <c r="P38" i="3"/>
  <c r="P37" i="3"/>
  <c r="O38" i="3"/>
  <c r="P24" i="3"/>
  <c r="P23" i="3"/>
  <c r="P22" i="3"/>
  <c r="O23" i="3"/>
  <c r="C81" i="3"/>
  <c r="D81" i="3" s="1"/>
  <c r="C82" i="3"/>
  <c r="D82" i="3" s="1"/>
  <c r="C83" i="3"/>
  <c r="C84" i="3"/>
  <c r="C85" i="3"/>
  <c r="D85" i="3" s="1"/>
  <c r="C86" i="3"/>
  <c r="D86" i="3" s="1"/>
  <c r="C80" i="3"/>
  <c r="D80" i="3" s="1"/>
  <c r="C66" i="3"/>
  <c r="C67" i="3"/>
  <c r="D67" i="3" s="1"/>
  <c r="C68" i="3"/>
  <c r="C69" i="3"/>
  <c r="C70" i="3"/>
  <c r="D70" i="3" s="1"/>
  <c r="C71" i="3"/>
  <c r="C65" i="3"/>
  <c r="C51" i="3"/>
  <c r="C52" i="3"/>
  <c r="D52" i="3" s="1"/>
  <c r="C53" i="3"/>
  <c r="C54" i="3"/>
  <c r="D54" i="3" s="1"/>
  <c r="C55" i="3"/>
  <c r="D55" i="3" s="1"/>
  <c r="C56" i="3"/>
  <c r="C50" i="3"/>
  <c r="D50" i="3" s="1"/>
  <c r="C36" i="3"/>
  <c r="D36" i="3" s="1"/>
  <c r="C37" i="3"/>
  <c r="D37" i="3" s="1"/>
  <c r="C38" i="3"/>
  <c r="C39" i="3"/>
  <c r="D39" i="3" s="1"/>
  <c r="C40" i="3"/>
  <c r="C41" i="3"/>
  <c r="D41" i="3" s="1"/>
  <c r="C35" i="3"/>
  <c r="C21" i="3"/>
  <c r="D21" i="3" s="1"/>
  <c r="C22" i="3"/>
  <c r="C23" i="3"/>
  <c r="C24" i="3"/>
  <c r="C25" i="3"/>
  <c r="D25" i="3" s="1"/>
  <c r="C26" i="3"/>
  <c r="D26" i="3" s="1"/>
  <c r="C20" i="3"/>
  <c r="P8" i="3"/>
  <c r="P7" i="3"/>
  <c r="P6" i="3"/>
  <c r="O7" i="3"/>
  <c r="C5" i="3"/>
  <c r="C6" i="3"/>
  <c r="D6" i="3" s="1"/>
  <c r="C7" i="3"/>
  <c r="C8" i="3"/>
  <c r="C9" i="3"/>
  <c r="D9" i="3" s="1"/>
  <c r="C10" i="3"/>
  <c r="C4" i="3"/>
  <c r="D4" i="3" s="1"/>
  <c r="O84" i="3"/>
  <c r="D84" i="3"/>
  <c r="D83" i="3"/>
  <c r="O82" i="3"/>
  <c r="D71" i="3"/>
  <c r="O69" i="3"/>
  <c r="D69" i="3"/>
  <c r="D68" i="3"/>
  <c r="O67" i="3"/>
  <c r="D66" i="3"/>
  <c r="D65" i="3"/>
  <c r="D56" i="3"/>
  <c r="O54" i="3"/>
  <c r="D53" i="3"/>
  <c r="O52" i="3"/>
  <c r="Q52" i="3" s="1"/>
  <c r="D51" i="3"/>
  <c r="D40" i="3"/>
  <c r="O39" i="3"/>
  <c r="D38" i="3"/>
  <c r="O37" i="3"/>
  <c r="D35" i="3"/>
  <c r="O24" i="3"/>
  <c r="D24" i="3"/>
  <c r="D23" i="3"/>
  <c r="O22" i="3"/>
  <c r="D22" i="3"/>
  <c r="D20" i="3"/>
  <c r="D10" i="3"/>
  <c r="O8" i="3"/>
  <c r="D8" i="3"/>
  <c r="D7" i="3"/>
  <c r="O6" i="3"/>
  <c r="D5" i="3"/>
  <c r="Q84" i="3" l="1"/>
  <c r="Q83" i="3"/>
  <c r="Q82" i="3"/>
  <c r="Q69" i="3"/>
  <c r="Q68" i="3"/>
  <c r="Q67" i="3"/>
  <c r="Q54" i="3"/>
  <c r="Q53" i="3"/>
  <c r="Q39" i="3"/>
  <c r="Q38" i="3"/>
  <c r="Q37" i="3"/>
  <c r="Q24" i="3"/>
  <c r="Q23" i="3"/>
  <c r="Q22" i="3"/>
  <c r="Q8" i="3"/>
  <c r="Q7" i="3"/>
  <c r="Q6" i="3"/>
  <c r="P99" i="2"/>
  <c r="O98" i="2"/>
  <c r="P98" i="2" s="1"/>
  <c r="C96" i="2"/>
  <c r="C97" i="2"/>
  <c r="C98" i="2"/>
  <c r="C99" i="2"/>
  <c r="C100" i="2"/>
  <c r="C101" i="2"/>
  <c r="C95" i="2"/>
  <c r="O99" i="2"/>
  <c r="O83" i="2"/>
  <c r="P83" i="2" s="1"/>
  <c r="C81" i="2"/>
  <c r="C82" i="2"/>
  <c r="C83" i="2"/>
  <c r="C84" i="2"/>
  <c r="C85" i="2"/>
  <c r="C86" i="2"/>
  <c r="C80" i="2"/>
  <c r="O84" i="2"/>
  <c r="P84" i="2" s="1"/>
  <c r="P69" i="2"/>
  <c r="O68" i="2"/>
  <c r="P68" i="2" s="1"/>
  <c r="O69" i="2"/>
  <c r="C66" i="2"/>
  <c r="C67" i="2"/>
  <c r="C68" i="2"/>
  <c r="C69" i="2"/>
  <c r="C70" i="2"/>
  <c r="C71" i="2"/>
  <c r="C65" i="2"/>
  <c r="Q99" i="2" l="1"/>
  <c r="Q84" i="2"/>
  <c r="Q69" i="2"/>
  <c r="O53" i="2"/>
  <c r="P53" i="2" s="1"/>
  <c r="O54" i="2"/>
  <c r="C51" i="2"/>
  <c r="D51" i="2" s="1"/>
  <c r="C52" i="2"/>
  <c r="D52" i="2" s="1"/>
  <c r="C53" i="2"/>
  <c r="D53" i="2" s="1"/>
  <c r="C54" i="2"/>
  <c r="C55" i="2"/>
  <c r="C56" i="2"/>
  <c r="D56" i="2" s="1"/>
  <c r="C50" i="2"/>
  <c r="D50" i="2" s="1"/>
  <c r="P37" i="2"/>
  <c r="O38" i="2"/>
  <c r="P38" i="2" s="1"/>
  <c r="Q38" i="2" s="1"/>
  <c r="O39" i="2"/>
  <c r="P39" i="2" s="1"/>
  <c r="C36" i="2"/>
  <c r="D36" i="2" s="1"/>
  <c r="C37" i="2"/>
  <c r="D37" i="2" s="1"/>
  <c r="C38" i="2"/>
  <c r="C39" i="2"/>
  <c r="C40" i="2"/>
  <c r="C41" i="2"/>
  <c r="D41" i="2" s="1"/>
  <c r="C35" i="2"/>
  <c r="D35" i="2" s="1"/>
  <c r="P22" i="2"/>
  <c r="O23" i="2"/>
  <c r="P23" i="2" s="1"/>
  <c r="Q23" i="2" s="1"/>
  <c r="O24" i="2"/>
  <c r="P24" i="2" s="1"/>
  <c r="Q24" i="2" s="1"/>
  <c r="C21" i="2"/>
  <c r="C22" i="2"/>
  <c r="D22" i="2" s="1"/>
  <c r="C23" i="2"/>
  <c r="C24" i="2"/>
  <c r="C25" i="2"/>
  <c r="C26" i="2"/>
  <c r="D26" i="2" s="1"/>
  <c r="C20" i="2"/>
  <c r="D20" i="2" s="1"/>
  <c r="O8" i="2"/>
  <c r="P8" i="2" s="1"/>
  <c r="Q8" i="2" s="1"/>
  <c r="P7" i="2"/>
  <c r="O7" i="2"/>
  <c r="C5" i="2"/>
  <c r="C6" i="2"/>
  <c r="D6" i="2" s="1"/>
  <c r="C7" i="2"/>
  <c r="C8" i="2"/>
  <c r="D8" i="2" s="1"/>
  <c r="C9" i="2"/>
  <c r="C10" i="2"/>
  <c r="D10" i="2" s="1"/>
  <c r="C4" i="2"/>
  <c r="D4" i="2" s="1"/>
  <c r="D101" i="2"/>
  <c r="D100" i="2"/>
  <c r="D99" i="2"/>
  <c r="Q98" i="2"/>
  <c r="D98" i="2"/>
  <c r="O97" i="2"/>
  <c r="D97" i="2"/>
  <c r="D96" i="2"/>
  <c r="D95" i="2"/>
  <c r="D86" i="2"/>
  <c r="D85" i="2"/>
  <c r="D84" i="2"/>
  <c r="Q83" i="2"/>
  <c r="D83" i="2"/>
  <c r="O82" i="2"/>
  <c r="D82" i="2"/>
  <c r="D81" i="2"/>
  <c r="D80" i="2"/>
  <c r="D71" i="2"/>
  <c r="D70" i="2"/>
  <c r="D69" i="2"/>
  <c r="Q68" i="2"/>
  <c r="D68" i="2"/>
  <c r="O67" i="2"/>
  <c r="D67" i="2"/>
  <c r="D66" i="2"/>
  <c r="D65" i="2"/>
  <c r="D55" i="2"/>
  <c r="D54" i="2"/>
  <c r="O52" i="2"/>
  <c r="D40" i="2"/>
  <c r="D39" i="2"/>
  <c r="D38" i="2"/>
  <c r="O37" i="2"/>
  <c r="D25" i="2"/>
  <c r="D24" i="2"/>
  <c r="D23" i="2"/>
  <c r="O22" i="2"/>
  <c r="D21" i="2"/>
  <c r="D9" i="2"/>
  <c r="D7" i="2"/>
  <c r="O6" i="2"/>
  <c r="P6" i="2" s="1"/>
  <c r="D5" i="2"/>
  <c r="Q37" i="2" l="1"/>
  <c r="P52" i="2"/>
  <c r="Q52" i="2" s="1"/>
  <c r="Q22" i="2"/>
  <c r="P67" i="2"/>
  <c r="Q67" i="2" s="1"/>
  <c r="P54" i="2"/>
  <c r="Q54" i="2" s="1"/>
  <c r="P82" i="2"/>
  <c r="Q82" i="2" s="1"/>
  <c r="P97" i="2"/>
  <c r="Q97" i="2" s="1"/>
  <c r="Q53" i="2"/>
  <c r="Q39" i="2"/>
  <c r="Q7" i="2"/>
  <c r="Q6" i="2"/>
</calcChain>
</file>

<file path=xl/sharedStrings.xml><?xml version="1.0" encoding="utf-8"?>
<sst xmlns="http://schemas.openxmlformats.org/spreadsheetml/2006/main" count="273" uniqueCount="31">
  <si>
    <t>Modo padrão</t>
  </si>
  <si>
    <t>Amostras de Referência</t>
  </si>
  <si>
    <t>Pontos</t>
  </si>
  <si>
    <t>Intensidade</t>
  </si>
  <si>
    <t>Conc. (µg/L)</t>
  </si>
  <si>
    <t>Recuperação</t>
  </si>
  <si>
    <t>Amostras</t>
  </si>
  <si>
    <t>Conc. Real</t>
  </si>
  <si>
    <t>SD</t>
  </si>
  <si>
    <t>Massas Pesadas (g)</t>
  </si>
  <si>
    <t>-</t>
  </si>
  <si>
    <t>NIST 1640a (água)</t>
  </si>
  <si>
    <t>---</t>
  </si>
  <si>
    <t>TORT-2</t>
  </si>
  <si>
    <t>Intens.</t>
  </si>
  <si>
    <t>S/branco</t>
  </si>
  <si>
    <t>Conc.</t>
  </si>
  <si>
    <t>R (%)</t>
  </si>
  <si>
    <t xml:space="preserve">Conc. Real </t>
  </si>
  <si>
    <t>Vazão = 2,4 mL/min He</t>
  </si>
  <si>
    <t>Ponto 10 ppb</t>
  </si>
  <si>
    <t>Vazão = 4,0 mL/min He</t>
  </si>
  <si>
    <t>Vazão = 4,1 mL/min He</t>
  </si>
  <si>
    <t>Vazão = 4,2 mL/min He</t>
  </si>
  <si>
    <t>Vazão = 4,3 mL/min He</t>
  </si>
  <si>
    <t>Vazão = 4,5 mL/min He</t>
  </si>
  <si>
    <t>Vazão = 5,0 mL/min He</t>
  </si>
  <si>
    <t>Vazão = 5,5 mL/min He</t>
  </si>
  <si>
    <t>Vazão = 6,0 mL/min He</t>
  </si>
  <si>
    <t>Vazão = 6,5 mL/min He</t>
  </si>
  <si>
    <t>Vazão = 7,0 mL/min He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</si>
</sst>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00"/>
    <numFmt numFmtId="165" formatCode="0.0"/>
    <numFmt numFmtId="166" formatCode="0.0000"/>
  </numFmts>
  <fonts count="6" x14ac:knownFonts="1"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sz val="8"/>
      <color indexed="64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3" borderId="0" applyNumberFormat="0" applyBorder="0" applyAlignment="0" applyProtection="0"/>
  </cellStyleXfs>
  <cellXfs count="48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0" fillId="0" borderId="4" xfId="0" applyBorder="1" applyAlignment="1">
      <alignment horizontal="center"/>
    </xf>
    <xf numFmtId="2" fontId="0" fillId="0" borderId="0" xfId="0" applyNumberFormat="1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165" fontId="0" fillId="0" borderId="5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0" fontId="3" fillId="3" borderId="4" xfId="2" applyFont="1" applyBorder="1" applyAlignment="1">
      <alignment horizontal="center"/>
    </xf>
    <xf numFmtId="165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6" xfId="0" applyBorder="1" applyAlignment="1">
      <alignment horizontal="center"/>
    </xf>
    <xf numFmtId="165" fontId="0" fillId="0" borderId="8" xfId="0" applyNumberFormat="1" applyBorder="1" applyAlignment="1">
      <alignment horizontal="center"/>
    </xf>
    <xf numFmtId="165" fontId="0" fillId="0" borderId="0" xfId="0" applyNumberFormat="1"/>
    <xf numFmtId="165" fontId="5" fillId="0" borderId="0" xfId="0" applyNumberFormat="1" applyFont="1" applyFill="1" applyBorder="1" applyAlignment="1">
      <alignment horizontal="left" vertical="center"/>
    </xf>
    <xf numFmtId="0" fontId="0" fillId="0" borderId="7" xfId="0" applyBorder="1" applyAlignment="1">
      <alignment horizontal="center"/>
    </xf>
    <xf numFmtId="165" fontId="0" fillId="0" borderId="7" xfId="0" applyNumberFormat="1" applyBorder="1"/>
    <xf numFmtId="0" fontId="0" fillId="0" borderId="0" xfId="0" applyBorder="1"/>
    <xf numFmtId="165" fontId="0" fillId="0" borderId="7" xfId="0" applyNumberFormat="1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7" xfId="0" applyNumberFormat="1" applyBorder="1" applyAlignment="1">
      <alignment horizontal="center"/>
    </xf>
    <xf numFmtId="0" fontId="3" fillId="0" borderId="7" xfId="0" applyFon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8" xfId="0" applyNumberFormat="1" applyBorder="1" applyAlignment="1">
      <alignment horizontal="center"/>
    </xf>
    <xf numFmtId="0" fontId="3" fillId="0" borderId="6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5" fontId="4" fillId="0" borderId="0" xfId="1" applyNumberFormat="1" applyFont="1" applyFill="1" applyBorder="1" applyAlignment="1">
      <alignment horizontal="center"/>
    </xf>
    <xf numFmtId="165" fontId="4" fillId="0" borderId="5" xfId="1" applyNumberFormat="1" applyFont="1" applyFill="1" applyBorder="1" applyAlignment="1">
      <alignment horizontal="center"/>
    </xf>
    <xf numFmtId="2" fontId="0" fillId="0" borderId="7" xfId="0" applyNumberFormat="1" applyFill="1" applyBorder="1" applyAlignment="1">
      <alignment horizontal="center"/>
    </xf>
    <xf numFmtId="166" fontId="0" fillId="0" borderId="7" xfId="0" applyNumberFormat="1" applyBorder="1" applyAlignment="1">
      <alignment horizontal="center"/>
    </xf>
    <xf numFmtId="166" fontId="0" fillId="0" borderId="8" xfId="0" applyNumberFormat="1" applyBorder="1" applyAlignment="1">
      <alignment horizontal="center"/>
    </xf>
    <xf numFmtId="0" fontId="3" fillId="3" borderId="9" xfId="2" applyFont="1" applyBorder="1" applyAlignment="1">
      <alignment horizontal="center"/>
    </xf>
    <xf numFmtId="0" fontId="3" fillId="3" borderId="10" xfId="2" applyFont="1" applyBorder="1" applyAlignment="1">
      <alignment horizontal="center"/>
    </xf>
    <xf numFmtId="0" fontId="3" fillId="0" borderId="4" xfId="2" applyFont="1" applyFill="1" applyBorder="1" applyAlignment="1">
      <alignment horizontal="center"/>
    </xf>
    <xf numFmtId="0" fontId="3" fillId="0" borderId="0" xfId="2" applyFont="1" applyFill="1" applyBorder="1" applyAlignment="1">
      <alignment horizontal="center"/>
    </xf>
    <xf numFmtId="0" fontId="3" fillId="3" borderId="4" xfId="2" applyFont="1" applyBorder="1" applyAlignment="1">
      <alignment horizontal="center"/>
    </xf>
    <xf numFmtId="0" fontId="3" fillId="3" borderId="0" xfId="2" applyFont="1" applyBorder="1" applyAlignment="1">
      <alignment horizontal="center"/>
    </xf>
    <xf numFmtId="0" fontId="3" fillId="3" borderId="5" xfId="2" applyFont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quotePrefix="1" applyNumberFormat="1" applyFill="1" applyBorder="1" applyAlignment="1">
      <alignment horizontal="center"/>
    </xf>
    <xf numFmtId="164" fontId="0" fillId="0" borderId="5" xfId="0" quotePrefix="1" applyNumberForma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2" xfId="0" applyFont="1" applyFill="1" applyBorder="1" applyAlignment="1">
      <alignment horizontal="center"/>
    </xf>
    <xf numFmtId="0" fontId="3" fillId="4" borderId="3" xfId="0" applyFont="1" applyFill="1" applyBorder="1" applyAlignment="1">
      <alignment horizontal="center"/>
    </xf>
  </cellXfs>
  <cellStyles count="3">
    <cellStyle name="Bom" xfId="1" builtinId="26"/>
    <cellStyle name="Neutra" xfId="2" builtinId="2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_rels/chart12.xml.rels><?xml version="1.0" encoding="UTF-8" standalone="yes"?>
<Relationships xmlns="http://schemas.openxmlformats.org/package/2006/relationships"><Relationship Id="rId2" Type="http://schemas.microsoft.com/office/2011/relationships/chartColorStyle" Target="colors12.xml"/><Relationship Id="rId1" Type="http://schemas.microsoft.com/office/2011/relationships/chartStyle" Target="style12.xml"/></Relationships>
</file>

<file path=xl/charts/_rels/chart13.xml.rels><?xml version="1.0" encoding="UTF-8" standalone="yes"?>
<Relationships xmlns="http://schemas.openxmlformats.org/package/2006/relationships"><Relationship Id="rId2" Type="http://schemas.microsoft.com/office/2011/relationships/chartColorStyle" Target="colors13.xml"/><Relationship Id="rId1" Type="http://schemas.microsoft.com/office/2011/relationships/chartStyle" Target="style1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1.1720704029643354E-2"/>
                  <c:y val="0.2580646132379846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80'!$B$3:$B$10</c:f>
              <c:numCache>
                <c:formatCode>0.00</c:formatCode>
                <c:ptCount val="8"/>
                <c:pt idx="0">
                  <c:v>22847922.100680102</c:v>
                </c:pt>
                <c:pt idx="1">
                  <c:v>23547080.273028199</c:v>
                </c:pt>
                <c:pt idx="2">
                  <c:v>23532839.241926301</c:v>
                </c:pt>
                <c:pt idx="3">
                  <c:v>23734809.418499</c:v>
                </c:pt>
                <c:pt idx="4">
                  <c:v>24064272.352883201</c:v>
                </c:pt>
                <c:pt idx="5">
                  <c:v>24322581.160112102</c:v>
                </c:pt>
                <c:pt idx="6">
                  <c:v>24481893.0087463</c:v>
                </c:pt>
                <c:pt idx="7">
                  <c:v>24550323.3305736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D27-4774-A3CC-C95E10C3D73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80'!$B$19:$B$26</c:f>
              <c:numCache>
                <c:formatCode>0.00</c:formatCode>
                <c:ptCount val="8"/>
                <c:pt idx="0">
                  <c:v>1.4412536993476199</c:v>
                </c:pt>
                <c:pt idx="1">
                  <c:v>1.22959179925646</c:v>
                </c:pt>
                <c:pt idx="2">
                  <c:v>7.0698028460568398</c:v>
                </c:pt>
                <c:pt idx="3">
                  <c:v>64.912250707071195</c:v>
                </c:pt>
                <c:pt idx="4">
                  <c:v>63.231824064313699</c:v>
                </c:pt>
                <c:pt idx="5">
                  <c:v>103.125183221803</c:v>
                </c:pt>
                <c:pt idx="6">
                  <c:v>199.766421977627</c:v>
                </c:pt>
                <c:pt idx="7">
                  <c:v>322.544309625842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87-44B8-8428-1C1DDCB0E59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80'!$B$34:$B$41</c:f>
              <c:numCache>
                <c:formatCode>0.00</c:formatCode>
                <c:ptCount val="8"/>
                <c:pt idx="0">
                  <c:v>0.90792032346598806</c:v>
                </c:pt>
                <c:pt idx="1">
                  <c:v>1.3629251479081601</c:v>
                </c:pt>
                <c:pt idx="2">
                  <c:v>4.7756326824427902</c:v>
                </c:pt>
                <c:pt idx="3">
                  <c:v>64.5651632112654</c:v>
                </c:pt>
                <c:pt idx="4">
                  <c:v>42.779876680755599</c:v>
                </c:pt>
                <c:pt idx="5">
                  <c:v>85.259443851479801</c:v>
                </c:pt>
                <c:pt idx="6">
                  <c:v>160.54051325756501</c:v>
                </c:pt>
                <c:pt idx="7">
                  <c:v>249.26346892833001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830-44D0-BA60-7D68DC20D29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8198697385049"/>
                  <c:y val="6.79631222567767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80'!$B$49:$B$56</c:f>
              <c:numCache>
                <c:formatCode>0.00</c:formatCode>
                <c:ptCount val="8"/>
                <c:pt idx="0">
                  <c:v>1.57458710921431</c:v>
                </c:pt>
                <c:pt idx="1">
                  <c:v>1.94812939755478</c:v>
                </c:pt>
                <c:pt idx="2">
                  <c:v>5.7354239469322499</c:v>
                </c:pt>
                <c:pt idx="3">
                  <c:v>40.802149818015899</c:v>
                </c:pt>
                <c:pt idx="4">
                  <c:v>38.005275704107703</c:v>
                </c:pt>
                <c:pt idx="5">
                  <c:v>60.857226982389797</c:v>
                </c:pt>
                <c:pt idx="6">
                  <c:v>124.299940255355</c:v>
                </c:pt>
                <c:pt idx="7">
                  <c:v>207.98029440719699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0D2-43F2-82A9-C50C88A1730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4318826926495923"/>
                  <c:y val="1.1157601115760111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80'!$B$64:$B$71</c:f>
              <c:numCache>
                <c:formatCode>0.00</c:formatCode>
                <c:ptCount val="8"/>
                <c:pt idx="0">
                  <c:v>1.2295917918482899</c:v>
                </c:pt>
                <c:pt idx="1">
                  <c:v>0.66980066961052898</c:v>
                </c:pt>
                <c:pt idx="2">
                  <c:v>5.7089662521020097</c:v>
                </c:pt>
                <c:pt idx="3">
                  <c:v>38.029643362615097</c:v>
                </c:pt>
                <c:pt idx="4">
                  <c:v>27.3396291098829</c:v>
                </c:pt>
                <c:pt idx="5">
                  <c:v>45.604253855022399</c:v>
                </c:pt>
                <c:pt idx="6">
                  <c:v>94.0859558381472</c:v>
                </c:pt>
                <c:pt idx="7">
                  <c:v>159.52779604038801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C1-49E4-B4BA-5AA72D7D683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808610220018794"/>
                  <c:y val="3.87683028983079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80'!$B$79:$B$86</c:f>
              <c:numCache>
                <c:formatCode>0.00</c:formatCode>
                <c:ptCount val="8"/>
                <c:pt idx="0">
                  <c:v>0.85500483217686996</c:v>
                </c:pt>
                <c:pt idx="1">
                  <c:v>2.32271637654594</c:v>
                </c:pt>
                <c:pt idx="2">
                  <c:v>2.8560498181459599</c:v>
                </c:pt>
                <c:pt idx="3">
                  <c:v>27.310036571371299</c:v>
                </c:pt>
                <c:pt idx="4">
                  <c:v>18.537525075678001</c:v>
                </c:pt>
                <c:pt idx="5">
                  <c:v>37.445483094488999</c:v>
                </c:pt>
                <c:pt idx="6">
                  <c:v>79.021288540334695</c:v>
                </c:pt>
                <c:pt idx="7">
                  <c:v>124.727448711105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82A-4E3E-8ACF-9F9A6C79F8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864331164559764"/>
                  <c:y val="0.1076937991595685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80'!$A$94:$A$101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80'!$B$94:$B$101</c:f>
              <c:numCache>
                <c:formatCode>0.00</c:formatCode>
                <c:ptCount val="8"/>
                <c:pt idx="0">
                  <c:v>0.40208933605781899</c:v>
                </c:pt>
                <c:pt idx="1">
                  <c:v>1.46875609830953</c:v>
                </c:pt>
                <c:pt idx="2">
                  <c:v>4.0581394905548596</c:v>
                </c:pt>
                <c:pt idx="3">
                  <c:v>24.856071805661799</c:v>
                </c:pt>
                <c:pt idx="4">
                  <c:v>15.551272369925</c:v>
                </c:pt>
                <c:pt idx="5">
                  <c:v>28.8327565733996</c:v>
                </c:pt>
                <c:pt idx="6">
                  <c:v>59.151389075313197</c:v>
                </c:pt>
                <c:pt idx="7">
                  <c:v>107.045839191013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7DC-47F4-80F2-DB8225FCC1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44005488"/>
        <c:axId val="544004504"/>
      </c:scatterChart>
      <c:valAx>
        <c:axId val="544005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4504"/>
        <c:crosses val="autoZero"/>
        <c:crossBetween val="midCat"/>
      </c:valAx>
      <c:valAx>
        <c:axId val="5440045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44005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1951495033709021"/>
                  <c:y val="6.3293187440403931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82'!$A$3:$A$10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82'!$B$3:$B$10</c:f>
              <c:numCache>
                <c:formatCode>0.00</c:formatCode>
                <c:ptCount val="8"/>
                <c:pt idx="0">
                  <c:v>8.8784611623827203</c:v>
                </c:pt>
                <c:pt idx="1">
                  <c:v>215.473139165421</c:v>
                </c:pt>
                <c:pt idx="2">
                  <c:v>475.43760781132403</c:v>
                </c:pt>
                <c:pt idx="3">
                  <c:v>12013.3365497799</c:v>
                </c:pt>
                <c:pt idx="4">
                  <c:v>3668.6630398280399</c:v>
                </c:pt>
                <c:pt idx="5">
                  <c:v>5907.4585288103699</c:v>
                </c:pt>
                <c:pt idx="6">
                  <c:v>12128.0167906353</c:v>
                </c:pt>
                <c:pt idx="7">
                  <c:v>19523.677913507701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D60-4C82-B0B9-4A81944D95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488"/>
        <c:axId val="503384096"/>
      </c:scatterChart>
      <c:valAx>
        <c:axId val="50338048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0.36977648164349824"/>
              <c:y val="0.86663770476966251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4096"/>
        <c:crosses val="autoZero"/>
        <c:crossBetween val="midCat"/>
      </c:valAx>
      <c:valAx>
        <c:axId val="503384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/>
                  <a:t> </a:t>
                </a:r>
                <a:r>
                  <a:rPr lang="pt-BR" sz="1000" b="0" i="0" baseline="0">
                    <a:effectLst/>
                  </a:rPr>
                  <a:t>Intensidade (cps)</a:t>
                </a:r>
                <a:endParaRPr lang="pt-BR" sz="1000">
                  <a:effectLst/>
                </a:endParaRPr>
              </a:p>
            </c:rich>
          </c:tx>
          <c:layout>
            <c:manualLayout>
              <c:xMode val="edge"/>
              <c:yMode val="edge"/>
              <c:x val="2.6337448559670781E-2"/>
              <c:y val="0.1804213050954837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48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3043132891547757"/>
                  <c:y val="9.7959183673469383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82'!$A$19:$A$26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82'!$B$19:$B$26</c:f>
              <c:numCache>
                <c:formatCode>0.00</c:formatCode>
                <c:ptCount val="8"/>
                <c:pt idx="0">
                  <c:v>1.4416014873295599</c:v>
                </c:pt>
                <c:pt idx="1">
                  <c:v>-0.96884326255403896</c:v>
                </c:pt>
                <c:pt idx="2">
                  <c:v>2.1072240095688</c:v>
                </c:pt>
                <c:pt idx="3">
                  <c:v>5.4353371948799101</c:v>
                </c:pt>
                <c:pt idx="4">
                  <c:v>1.9738905847979999</c:v>
                </c:pt>
                <c:pt idx="5">
                  <c:v>4.38433529994112</c:v>
                </c:pt>
                <c:pt idx="6">
                  <c:v>7.4436934033824098</c:v>
                </c:pt>
                <c:pt idx="7">
                  <c:v>13.713498924844499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773-41F2-8D0D-BAEC1CE4BB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1403344"/>
        <c:axId val="511403672"/>
      </c:scatterChart>
      <c:valAx>
        <c:axId val="5114033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672"/>
        <c:crosses val="autoZero"/>
        <c:crossBetween val="midCat"/>
      </c:valAx>
      <c:valAx>
        <c:axId val="5114036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1403344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5930545114021553"/>
                  <c:y val="6.694563610214744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82'!$A$34:$A$41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82'!$B$34:$B$41</c:f>
              <c:numCache>
                <c:formatCode>0.00</c:formatCode>
                <c:ptCount val="8"/>
                <c:pt idx="0">
                  <c:v>-0.42715447610449198</c:v>
                </c:pt>
                <c:pt idx="1">
                  <c:v>0.24368989016811199</c:v>
                </c:pt>
                <c:pt idx="2">
                  <c:v>0.90722364568567904</c:v>
                </c:pt>
                <c:pt idx="3">
                  <c:v>0.63637918324799003</c:v>
                </c:pt>
                <c:pt idx="4">
                  <c:v>0.91453439119167901</c:v>
                </c:pt>
                <c:pt idx="5">
                  <c:v>3.17702418670169</c:v>
                </c:pt>
                <c:pt idx="6">
                  <c:v>1.7103569916220001</c:v>
                </c:pt>
                <c:pt idx="7">
                  <c:v>4.7770249858400202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7F3-4013-92CD-6174578A5E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8434016"/>
        <c:axId val="178434344"/>
      </c:scatterChart>
      <c:valAx>
        <c:axId val="1784340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344"/>
        <c:crosses val="autoZero"/>
        <c:crossBetween val="midCat"/>
      </c:valAx>
      <c:valAx>
        <c:axId val="17843434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1784340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1948198697385049"/>
                  <c:y val="6.7963122256776726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82'!$A$49:$A$56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82'!$B$49:$B$56</c:f>
              <c:numCache>
                <c:formatCode>0.00</c:formatCode>
                <c:ptCount val="8"/>
                <c:pt idx="0">
                  <c:v>-0.95839912105768199</c:v>
                </c:pt>
                <c:pt idx="1">
                  <c:v>-0.29277667736470198</c:v>
                </c:pt>
                <c:pt idx="2">
                  <c:v>-0.55735467843140696</c:v>
                </c:pt>
                <c:pt idx="3">
                  <c:v>0.111401030029585</c:v>
                </c:pt>
                <c:pt idx="4">
                  <c:v>-0.15526576351195601</c:v>
                </c:pt>
                <c:pt idx="5">
                  <c:v>0.63324616940299805</c:v>
                </c:pt>
                <c:pt idx="6">
                  <c:v>1.31557888640632</c:v>
                </c:pt>
                <c:pt idx="7">
                  <c:v>2.1228896949403402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6A2-4C9F-A437-599DAB9E3D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4068168"/>
        <c:axId val="514072104"/>
      </c:scatterChart>
      <c:valAx>
        <c:axId val="51406816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72104"/>
        <c:crosses val="autoZero"/>
        <c:crossBetween val="midCat"/>
      </c:valAx>
      <c:valAx>
        <c:axId val="51407210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406816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2216942485167021"/>
                  <c:y val="6.4420125450420388E-3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82'!$A$64:$A$71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82'!$B$64:$B$71</c:f>
              <c:numCache>
                <c:formatCode>0.00</c:formatCode>
                <c:ptCount val="8"/>
                <c:pt idx="0">
                  <c:v>-2.19324361295479E-2</c:v>
                </c:pt>
                <c:pt idx="1">
                  <c:v>0.11035655114704999</c:v>
                </c:pt>
                <c:pt idx="2">
                  <c:v>-1.6323767705602701</c:v>
                </c:pt>
                <c:pt idx="3">
                  <c:v>1.4541341254022899</c:v>
                </c:pt>
                <c:pt idx="4">
                  <c:v>0.102001371850953</c:v>
                </c:pt>
                <c:pt idx="5">
                  <c:v>0.11348974830563401</c:v>
                </c:pt>
                <c:pt idx="6">
                  <c:v>1.97806811844603</c:v>
                </c:pt>
                <c:pt idx="7">
                  <c:v>0.51871181817649903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B1B-4BF6-9DFB-A13DC41EE0B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03380816"/>
        <c:axId val="503382128"/>
      </c:scatterChart>
      <c:valAx>
        <c:axId val="50338081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2128"/>
        <c:crosses val="autoZero"/>
        <c:crossBetween val="midCat"/>
      </c:valAx>
      <c:valAx>
        <c:axId val="5033821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03380816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pt-B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trendline>
            <c:spPr>
              <a:ln w="19050" cap="rnd">
                <a:solidFill>
                  <a:schemeClr val="accent1"/>
                </a:solidFill>
                <a:prstDash val="sysDot"/>
              </a:ln>
              <a:effectLst/>
            </c:spPr>
            <c:trendlineType val="linear"/>
            <c:dispRSqr val="1"/>
            <c:dispEq val="1"/>
            <c:trendlineLbl>
              <c:layout>
                <c:manualLayout>
                  <c:x val="-0.24638916431742328"/>
                  <c:y val="3.4042553191489362E-2"/>
                </c:manualLayout>
              </c:layout>
              <c:numFmt formatCode="General" sourceLinked="0"/>
              <c:spPr>
                <a:noFill/>
                <a:ln>
                  <a:noFill/>
                </a:ln>
                <a:effectLst/>
              </c:spPr>
              <c:txPr>
                <a:bodyPr rot="0" spcFirstLastPara="1" vertOverflow="ellipsis" vert="horz" wrap="square" anchor="ctr" anchorCtr="1"/>
                <a:lstStyle/>
                <a:p>
                  <a:pPr>
                    <a:defRPr sz="900" b="0" i="0" u="none" strike="noStrike" kern="1200" baseline="0">
                      <a:solidFill>
                        <a:schemeClr val="tx1">
                          <a:lumMod val="65000"/>
                          <a:lumOff val="35000"/>
                        </a:schemeClr>
                      </a:solidFill>
                      <a:latin typeface="+mn-lt"/>
                      <a:ea typeface="+mn-ea"/>
                      <a:cs typeface="+mn-cs"/>
                    </a:defRPr>
                  </a:pPr>
                  <a:endParaRPr lang="pt-BR"/>
                </a:p>
              </c:txPr>
            </c:trendlineLbl>
          </c:trendline>
          <c:xVal>
            <c:numRef>
              <c:f>'Se 82'!$A$79:$A$86</c:f>
              <c:numCache>
                <c:formatCode>General</c:formatCode>
                <c:ptCount val="8"/>
                <c:pt idx="0">
                  <c:v>0</c:v>
                </c:pt>
                <c:pt idx="1">
                  <c:v>0.5</c:v>
                </c:pt>
                <c:pt idx="2">
                  <c:v>1</c:v>
                </c:pt>
                <c:pt idx="3">
                  <c:v>5</c:v>
                </c:pt>
                <c:pt idx="4">
                  <c:v>10</c:v>
                </c:pt>
                <c:pt idx="5">
                  <c:v>15</c:v>
                </c:pt>
                <c:pt idx="6">
                  <c:v>30</c:v>
                </c:pt>
                <c:pt idx="7">
                  <c:v>50</c:v>
                </c:pt>
              </c:numCache>
            </c:numRef>
          </c:xVal>
          <c:yVal>
            <c:numRef>
              <c:f>'Se 82'!$B$79:$B$86</c:f>
              <c:numCache>
                <c:formatCode>0.00</c:formatCode>
                <c:ptCount val="8"/>
                <c:pt idx="0">
                  <c:v>-0.68859923550502999</c:v>
                </c:pt>
                <c:pt idx="1">
                  <c:v>-1.9843616878010398E-2</c:v>
                </c:pt>
                <c:pt idx="2">
                  <c:v>-0.15735457926410601</c:v>
                </c:pt>
                <c:pt idx="3">
                  <c:v>0.24786750968283799</c:v>
                </c:pt>
                <c:pt idx="4">
                  <c:v>0.38537842300920999</c:v>
                </c:pt>
                <c:pt idx="5">
                  <c:v>0.38120088239163702</c:v>
                </c:pt>
                <c:pt idx="6">
                  <c:v>0.78537855577651206</c:v>
                </c:pt>
                <c:pt idx="7">
                  <c:v>0.78224534412323898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E63-4C49-8475-99A7E85FB61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16423472"/>
        <c:axId val="516427736"/>
      </c:scatterChart>
      <c:valAx>
        <c:axId val="51642347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Concentração (µg L</a:t>
                </a:r>
                <a:r>
                  <a:rPr lang="pt-BR" sz="1000" b="0" i="0" baseline="30000">
                    <a:effectLst/>
                  </a:rPr>
                  <a:t>-1</a:t>
                </a:r>
                <a:r>
                  <a:rPr lang="pt-BR" sz="1000" b="0" i="0" baseline="0">
                    <a:effectLst/>
                  </a:rPr>
                  <a:t>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7736"/>
        <c:crosses val="autoZero"/>
        <c:crossBetween val="midCat"/>
      </c:valAx>
      <c:valAx>
        <c:axId val="51642773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 marL="0" marR="0" indent="0" algn="ctr" defTabSz="914400" rtl="0" eaLnBrk="1" fontAlgn="auto" latinLnBrk="0" hangingPunct="1">
                  <a:lnSpc>
                    <a:spcPct val="100000"/>
                  </a:lnSpc>
                  <a:spcBef>
                    <a:spcPts val="0"/>
                  </a:spcBef>
                  <a:spcAft>
                    <a:spcPts val="0"/>
                  </a:spcAft>
                  <a:buClrTx/>
                  <a:buSzTx/>
                  <a:buFontTx/>
                  <a:buNone/>
                  <a:tabLst/>
                  <a:defRPr sz="1000" b="0" i="0" u="none" strike="noStrike" kern="1200" baseline="0">
                    <a:solidFill>
                      <a:sysClr val="windowText" lastClr="000000">
                        <a:lumMod val="65000"/>
                        <a:lumOff val="35000"/>
                      </a:sys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pt-BR" sz="1000" b="0" i="0" baseline="0">
                    <a:effectLst/>
                  </a:rPr>
                  <a:t> Intensidade (cps)</a:t>
                </a:r>
                <a:endParaRPr lang="pt-BR" sz="1000">
                  <a:effectLst/>
                </a:endParaRP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 marL="0" marR="0" indent="0" algn="ctr" defTabSz="914400" rtl="0" eaLnBrk="1" fontAlgn="auto" latinLnBrk="0" hangingPunct="1">
                <a:lnSpc>
                  <a:spcPct val="100000"/>
                </a:lnSpc>
                <a:spcBef>
                  <a:spcPts val="0"/>
                </a:spcBef>
                <a:spcAft>
                  <a:spcPts val="0"/>
                </a:spcAft>
                <a:buClrTx/>
                <a:buSzTx/>
                <a:buFontTx/>
                <a:buNone/>
                <a:tabLst/>
                <a:defRPr sz="1000" b="0" i="0" u="none" strike="noStrike" kern="1200" baseline="0">
                  <a:solidFill>
                    <a:sysClr val="windowText" lastClr="000000">
                      <a:lumMod val="65000"/>
                      <a:lumOff val="35000"/>
                    </a:sysClr>
                  </a:solidFill>
                  <a:latin typeface="+mn-lt"/>
                  <a:ea typeface="+mn-ea"/>
                  <a:cs typeface="+mn-cs"/>
                </a:defRPr>
              </a:pPr>
              <a:endParaRPr lang="pt-BR"/>
            </a:p>
          </c:txPr>
        </c:title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pt-BR"/>
          </a:p>
        </c:txPr>
        <c:crossAx val="51642347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pt-BR"/>
    </a:p>
  </c:txPr>
  <c:printSettings>
    <c:headerFooter/>
    <c:pageMargins b="0.78740157499999996" l="0.511811024" r="0.511811024" t="0.78740157499999996" header="0.31496062000000002" footer="0.31496062000000002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7" Type="http://schemas.openxmlformats.org/officeDocument/2006/relationships/chart" Target="../charts/chart7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6" Type="http://schemas.openxmlformats.org/officeDocument/2006/relationships/chart" Target="../charts/chart6.xml"/><Relationship Id="rId5" Type="http://schemas.openxmlformats.org/officeDocument/2006/relationships/chart" Target="../charts/chart5.xml"/><Relationship Id="rId4" Type="http://schemas.openxmlformats.org/officeDocument/2006/relationships/chart" Target="../charts/chart4.xml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chart" Target="../charts/chart10.xml"/><Relationship Id="rId2" Type="http://schemas.openxmlformats.org/officeDocument/2006/relationships/chart" Target="../charts/chart9.xml"/><Relationship Id="rId1" Type="http://schemas.openxmlformats.org/officeDocument/2006/relationships/chart" Target="../charts/chart8.xml"/><Relationship Id="rId6" Type="http://schemas.openxmlformats.org/officeDocument/2006/relationships/chart" Target="../charts/chart13.xml"/><Relationship Id="rId5" Type="http://schemas.openxmlformats.org/officeDocument/2006/relationships/chart" Target="../charts/chart12.xml"/><Relationship Id="rId4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11</xdr:col>
      <xdr:colOff>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  <xdr:twoCellAnchor>
    <xdr:from>
      <xdr:col>4</xdr:col>
      <xdr:colOff>38100</xdr:colOff>
      <xdr:row>90</xdr:row>
      <xdr:rowOff>180976</xdr:rowOff>
    </xdr:from>
    <xdr:to>
      <xdr:col>10</xdr:col>
      <xdr:colOff>219075</xdr:colOff>
      <xdr:row>102</xdr:row>
      <xdr:rowOff>133350</xdr:rowOff>
    </xdr:to>
    <xdr:graphicFrame macro="">
      <xdr:nvGraphicFramePr>
        <xdr:cNvPr id="8" name="Gráfico 7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7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9525</xdr:colOff>
      <xdr:row>0</xdr:row>
      <xdr:rowOff>0</xdr:rowOff>
    </xdr:from>
    <xdr:to>
      <xdr:col>11</xdr:col>
      <xdr:colOff>0</xdr:colOff>
      <xdr:row>13</xdr:row>
      <xdr:rowOff>180974</xdr:rowOff>
    </xdr:to>
    <xdr:graphicFrame macro="">
      <xdr:nvGraphicFramePr>
        <xdr:cNvPr id="2" name="Gráfico 1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9526</xdr:colOff>
      <xdr:row>16</xdr:row>
      <xdr:rowOff>2</xdr:rowOff>
    </xdr:from>
    <xdr:to>
      <xdr:col>10</xdr:col>
      <xdr:colOff>200026</xdr:colOff>
      <xdr:row>27</xdr:row>
      <xdr:rowOff>114300</xdr:rowOff>
    </xdr:to>
    <xdr:graphicFrame macro="">
      <xdr:nvGraphicFramePr>
        <xdr:cNvPr id="3" name="Gráfico 2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4</xdr:col>
      <xdr:colOff>19050</xdr:colOff>
      <xdr:row>31</xdr:row>
      <xdr:rowOff>1</xdr:rowOff>
    </xdr:from>
    <xdr:to>
      <xdr:col>10</xdr:col>
      <xdr:colOff>228599</xdr:colOff>
      <xdr:row>42</xdr:row>
      <xdr:rowOff>180975</xdr:rowOff>
    </xdr:to>
    <xdr:graphicFrame macro="">
      <xdr:nvGraphicFramePr>
        <xdr:cNvPr id="4" name="Gráfico 3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4</xdr:col>
      <xdr:colOff>28575</xdr:colOff>
      <xdr:row>45</xdr:row>
      <xdr:rowOff>180976</xdr:rowOff>
    </xdr:from>
    <xdr:to>
      <xdr:col>10</xdr:col>
      <xdr:colOff>228600</xdr:colOff>
      <xdr:row>57</xdr:row>
      <xdr:rowOff>161926</xdr:rowOff>
    </xdr:to>
    <xdr:graphicFrame macro="">
      <xdr:nvGraphicFramePr>
        <xdr:cNvPr id="5" name="Gráfico 4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  <xdr:twoCellAnchor>
    <xdr:from>
      <xdr:col>4</xdr:col>
      <xdr:colOff>47625</xdr:colOff>
      <xdr:row>61</xdr:row>
      <xdr:rowOff>28575</xdr:rowOff>
    </xdr:from>
    <xdr:to>
      <xdr:col>10</xdr:col>
      <xdr:colOff>228600</xdr:colOff>
      <xdr:row>72</xdr:row>
      <xdr:rowOff>180975</xdr:rowOff>
    </xdr:to>
    <xdr:graphicFrame macro="">
      <xdr:nvGraphicFramePr>
        <xdr:cNvPr id="6" name="Gráfico 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5"/>
        </a:graphicData>
      </a:graphic>
    </xdr:graphicFrame>
    <xdr:clientData/>
  </xdr:twoCellAnchor>
  <xdr:twoCellAnchor>
    <xdr:from>
      <xdr:col>4</xdr:col>
      <xdr:colOff>9525</xdr:colOff>
      <xdr:row>76</xdr:row>
      <xdr:rowOff>9524</xdr:rowOff>
    </xdr:from>
    <xdr:to>
      <xdr:col>10</xdr:col>
      <xdr:colOff>209550</xdr:colOff>
      <xdr:row>87</xdr:row>
      <xdr:rowOff>152399</xdr:rowOff>
    </xdr:to>
    <xdr:graphicFrame macro="">
      <xdr:nvGraphicFramePr>
        <xdr:cNvPr id="7" name="Gráfico 6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6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1"/>
  <sheetViews>
    <sheetView topLeftCell="D1" workbookViewId="0">
      <selection activeCell="L8" sqref="L8:R8"/>
    </sheetView>
  </sheetViews>
  <sheetFormatPr defaultRowHeight="15" x14ac:dyDescent="0.25"/>
  <cols>
    <col min="1" max="1" width="13.42578125" customWidth="1"/>
    <col min="2" max="2" width="13.28515625" customWidth="1"/>
    <col min="3" max="3" width="12.42578125" customWidth="1"/>
    <col min="4" max="4" width="15.28515625" customWidth="1"/>
    <col min="11" max="11" width="3.5703125" customWidth="1"/>
    <col min="13" max="13" width="17.85546875" bestFit="1" customWidth="1"/>
    <col min="14" max="14" width="11.7109375" customWidth="1"/>
    <col min="15" max="15" width="14" customWidth="1"/>
    <col min="16" max="16" width="15.140625" customWidth="1"/>
    <col min="17" max="17" width="10.28515625" customWidth="1"/>
    <col min="18" max="18" width="12" customWidth="1"/>
  </cols>
  <sheetData>
    <row r="1" spans="1:18" x14ac:dyDescent="0.25">
      <c r="A1" s="45" t="s">
        <v>0</v>
      </c>
      <c r="B1" s="46"/>
      <c r="C1" s="46"/>
      <c r="D1" s="47"/>
      <c r="L1" s="45" t="s">
        <v>1</v>
      </c>
      <c r="M1" s="46"/>
      <c r="N1" s="46"/>
      <c r="O1" s="46"/>
      <c r="P1" s="46"/>
      <c r="Q1" s="46"/>
      <c r="R1" s="46"/>
    </row>
    <row r="2" spans="1:18" x14ac:dyDescent="0.25">
      <c r="A2" s="1" t="s">
        <v>2</v>
      </c>
      <c r="B2" s="2" t="s">
        <v>3</v>
      </c>
      <c r="C2" s="2" t="s">
        <v>4</v>
      </c>
      <c r="D2" s="3" t="s">
        <v>5</v>
      </c>
      <c r="L2" s="39" t="s">
        <v>6</v>
      </c>
      <c r="M2" s="40"/>
      <c r="N2" s="40" t="s">
        <v>7</v>
      </c>
      <c r="O2" s="40"/>
      <c r="P2" s="4" t="s">
        <v>8</v>
      </c>
      <c r="Q2" s="40" t="s">
        <v>9</v>
      </c>
      <c r="R2" s="41"/>
    </row>
    <row r="3" spans="1:18" x14ac:dyDescent="0.25">
      <c r="A3" s="5">
        <v>0</v>
      </c>
      <c r="B3" s="6">
        <v>22847922.100680102</v>
      </c>
      <c r="C3" s="7">
        <v>0</v>
      </c>
      <c r="D3" s="8" t="s">
        <v>10</v>
      </c>
      <c r="L3" s="28" t="s">
        <v>11</v>
      </c>
      <c r="M3" s="29"/>
      <c r="N3" s="42">
        <v>19.97</v>
      </c>
      <c r="O3" s="42"/>
      <c r="P3" s="6">
        <v>0.16</v>
      </c>
      <c r="Q3" s="43" t="s">
        <v>12</v>
      </c>
      <c r="R3" s="44"/>
    </row>
    <row r="4" spans="1:18" x14ac:dyDescent="0.25">
      <c r="A4" s="5">
        <v>0.5</v>
      </c>
      <c r="B4" s="6">
        <v>23547080.273028199</v>
      </c>
      <c r="C4" s="6">
        <f>(B4-20000000)/26503</f>
        <v>133.83693442358219</v>
      </c>
      <c r="D4" s="9">
        <f t="shared" ref="D4:D10" si="0">(C4/A4)*100</f>
        <v>26767.386884716438</v>
      </c>
      <c r="L4" s="27" t="s">
        <v>13</v>
      </c>
      <c r="M4" s="24"/>
      <c r="N4" s="32">
        <v>5.63</v>
      </c>
      <c r="O4" s="32"/>
      <c r="P4" s="10">
        <v>0.67</v>
      </c>
      <c r="Q4" s="33">
        <v>0.1507</v>
      </c>
      <c r="R4" s="34"/>
    </row>
    <row r="5" spans="1:18" x14ac:dyDescent="0.25">
      <c r="A5" s="5">
        <v>1</v>
      </c>
      <c r="B5" s="6">
        <v>23532839.241926301</v>
      </c>
      <c r="C5" s="6">
        <f t="shared" ref="C5:C10" si="1">(B5-20000000)/26503</f>
        <v>133.29959785406564</v>
      </c>
      <c r="D5" s="9">
        <f t="shared" si="0"/>
        <v>13329.959785406563</v>
      </c>
      <c r="L5" s="11"/>
      <c r="M5" s="4"/>
      <c r="N5" s="4" t="s">
        <v>14</v>
      </c>
      <c r="O5" s="4" t="s">
        <v>15</v>
      </c>
      <c r="P5" s="4" t="s">
        <v>16</v>
      </c>
      <c r="Q5" s="35" t="s">
        <v>17</v>
      </c>
      <c r="R5" s="36"/>
    </row>
    <row r="6" spans="1:18" x14ac:dyDescent="0.25">
      <c r="A6" s="5">
        <v>5</v>
      </c>
      <c r="B6" s="6">
        <v>23734809.418499</v>
      </c>
      <c r="C6" s="6">
        <f t="shared" si="1"/>
        <v>140.92025123567146</v>
      </c>
      <c r="D6" s="9">
        <f t="shared" si="0"/>
        <v>2818.4050247134292</v>
      </c>
      <c r="L6" s="37" t="s">
        <v>11</v>
      </c>
      <c r="M6" s="38"/>
      <c r="N6" s="12">
        <v>23613167.513942402</v>
      </c>
      <c r="O6" s="12">
        <f>N6-0</f>
        <v>23613167.513942402</v>
      </c>
      <c r="P6" s="13">
        <f>((((O6-20000000)/26503)))*10</f>
        <v>1363.3051027968163</v>
      </c>
      <c r="Q6" s="30">
        <f>(P6/19.97)*100</f>
        <v>6826.7656624777983</v>
      </c>
      <c r="R6" s="31"/>
    </row>
    <row r="7" spans="1:18" x14ac:dyDescent="0.25">
      <c r="A7" s="5">
        <v>10</v>
      </c>
      <c r="B7" s="6">
        <v>24064272.352883201</v>
      </c>
      <c r="C7" s="6">
        <f t="shared" si="1"/>
        <v>153.3514074966306</v>
      </c>
      <c r="D7" s="9">
        <f t="shared" si="0"/>
        <v>1533.514074966306</v>
      </c>
      <c r="L7" s="29" t="s">
        <v>13</v>
      </c>
      <c r="M7" s="29"/>
      <c r="N7" s="12">
        <v>30962298.853670899</v>
      </c>
      <c r="O7" s="12">
        <f>N7-34486499.9</f>
        <v>-3524201.0463290997</v>
      </c>
      <c r="P7" s="13">
        <f>((((O7-20000000)/26503)*20)/1000)/0.1507</f>
        <v>-117.79763984765606</v>
      </c>
      <c r="Q7" s="30">
        <f>(P7/5.63)*100</f>
        <v>-2092.320423581813</v>
      </c>
      <c r="R7" s="31"/>
    </row>
    <row r="8" spans="1:18" x14ac:dyDescent="0.25">
      <c r="A8" s="5">
        <v>15</v>
      </c>
      <c r="B8" s="6">
        <v>24322581.160112102</v>
      </c>
      <c r="C8" s="6">
        <f t="shared" si="1"/>
        <v>163.09780629031059</v>
      </c>
      <c r="D8" s="9">
        <f t="shared" si="0"/>
        <v>1087.3187086020705</v>
      </c>
      <c r="L8" s="24" t="s">
        <v>20</v>
      </c>
      <c r="M8" s="24"/>
      <c r="N8" s="19">
        <v>24579045.085413702</v>
      </c>
      <c r="O8" s="18">
        <f>N8</f>
        <v>24579045.085413702</v>
      </c>
      <c r="P8" s="10">
        <f>(O8-20000000)/26503</f>
        <v>172.77459477846665</v>
      </c>
      <c r="Q8" s="25">
        <f>(P8/10)*100</f>
        <v>1727.7459477846667</v>
      </c>
      <c r="R8" s="26"/>
    </row>
    <row r="9" spans="1:18" x14ac:dyDescent="0.25">
      <c r="A9" s="5">
        <v>30</v>
      </c>
      <c r="B9" s="6">
        <v>24481893.0087463</v>
      </c>
      <c r="C9" s="6">
        <f t="shared" si="1"/>
        <v>169.10889366284195</v>
      </c>
      <c r="D9" s="9">
        <f t="shared" si="0"/>
        <v>563.69631220947315</v>
      </c>
    </row>
    <row r="10" spans="1:18" x14ac:dyDescent="0.25">
      <c r="A10" s="14">
        <v>50</v>
      </c>
      <c r="B10" s="10">
        <v>24550323.3305736</v>
      </c>
      <c r="C10" s="10">
        <f t="shared" si="1"/>
        <v>171.6908776581368</v>
      </c>
      <c r="D10" s="15">
        <f t="shared" si="0"/>
        <v>343.3817553162736</v>
      </c>
      <c r="M10" s="16"/>
      <c r="N10" s="16"/>
    </row>
    <row r="17" spans="1:18" x14ac:dyDescent="0.25">
      <c r="A17" s="45" t="s">
        <v>21</v>
      </c>
      <c r="B17" s="46"/>
      <c r="C17" s="46"/>
      <c r="D17" s="47"/>
      <c r="L17" s="45" t="s">
        <v>1</v>
      </c>
      <c r="M17" s="46"/>
      <c r="N17" s="46"/>
      <c r="O17" s="46"/>
      <c r="P17" s="46"/>
      <c r="Q17" s="46"/>
      <c r="R17" s="47"/>
    </row>
    <row r="18" spans="1:18" x14ac:dyDescent="0.25">
      <c r="A18" s="1" t="s">
        <v>2</v>
      </c>
      <c r="B18" s="2" t="s">
        <v>3</v>
      </c>
      <c r="C18" s="2" t="s">
        <v>4</v>
      </c>
      <c r="D18" s="3" t="s">
        <v>5</v>
      </c>
      <c r="L18" s="39" t="s">
        <v>6</v>
      </c>
      <c r="M18" s="40"/>
      <c r="N18" s="40" t="s">
        <v>18</v>
      </c>
      <c r="O18" s="40"/>
      <c r="P18" s="4" t="s">
        <v>8</v>
      </c>
      <c r="Q18" s="40" t="s">
        <v>9</v>
      </c>
      <c r="R18" s="41"/>
    </row>
    <row r="19" spans="1:18" x14ac:dyDescent="0.25">
      <c r="A19" s="5">
        <v>0</v>
      </c>
      <c r="B19" s="6">
        <v>1.4412536993476199</v>
      </c>
      <c r="C19" s="7">
        <v>0</v>
      </c>
      <c r="D19" s="8" t="s">
        <v>10</v>
      </c>
      <c r="L19" s="28" t="s">
        <v>11</v>
      </c>
      <c r="M19" s="29"/>
      <c r="N19" s="42">
        <v>19.97</v>
      </c>
      <c r="O19" s="42"/>
      <c r="P19" s="6">
        <v>0.16</v>
      </c>
      <c r="Q19" s="43" t="s">
        <v>12</v>
      </c>
      <c r="R19" s="44"/>
    </row>
    <row r="20" spans="1:18" x14ac:dyDescent="0.25">
      <c r="A20" s="5">
        <v>0.5</v>
      </c>
      <c r="B20" s="6">
        <v>1.22959179925646</v>
      </c>
      <c r="C20" s="6">
        <f>(B20-6.6549)/6.3684</f>
        <v>-0.85191071552407815</v>
      </c>
      <c r="D20" s="9">
        <f t="shared" ref="D20:D26" si="2">(C20/A20)*100</f>
        <v>-170.38214310481564</v>
      </c>
      <c r="L20" s="27" t="s">
        <v>13</v>
      </c>
      <c r="M20" s="24"/>
      <c r="N20" s="32">
        <v>5.63</v>
      </c>
      <c r="O20" s="32"/>
      <c r="P20" s="10">
        <v>0.67</v>
      </c>
      <c r="Q20" s="33">
        <v>0.1507</v>
      </c>
      <c r="R20" s="34"/>
    </row>
    <row r="21" spans="1:18" x14ac:dyDescent="0.25">
      <c r="A21" s="5">
        <v>1</v>
      </c>
      <c r="B21" s="6">
        <v>7.0698028460568398</v>
      </c>
      <c r="C21" s="6">
        <f t="shared" ref="C21:C26" si="3">(B21-6.6549)/6.3684</f>
        <v>6.5150249051070946E-2</v>
      </c>
      <c r="D21" s="9">
        <f t="shared" si="2"/>
        <v>6.5150249051070945</v>
      </c>
      <c r="L21" s="11"/>
      <c r="M21" s="4"/>
      <c r="N21" s="4" t="s">
        <v>14</v>
      </c>
      <c r="O21" s="4" t="s">
        <v>15</v>
      </c>
      <c r="P21" s="4" t="s">
        <v>16</v>
      </c>
      <c r="Q21" s="35" t="s">
        <v>17</v>
      </c>
      <c r="R21" s="36"/>
    </row>
    <row r="22" spans="1:18" x14ac:dyDescent="0.25">
      <c r="A22" s="5">
        <v>5</v>
      </c>
      <c r="B22" s="6">
        <v>64.912250707071195</v>
      </c>
      <c r="C22" s="6">
        <f t="shared" si="3"/>
        <v>9.1478786990564647</v>
      </c>
      <c r="D22" s="9">
        <f t="shared" si="2"/>
        <v>182.95757398112929</v>
      </c>
      <c r="L22" s="37" t="s">
        <v>11</v>
      </c>
      <c r="M22" s="38"/>
      <c r="N22" s="12">
        <v>158.993415962125</v>
      </c>
      <c r="O22" s="12">
        <f>N22-0</f>
        <v>158.993415962125</v>
      </c>
      <c r="P22" s="13">
        <f>((((O22-6.6549)/6.3684)))*10</f>
        <v>239.21003071748788</v>
      </c>
      <c r="Q22" s="30">
        <f>(P22/19.97)*100</f>
        <v>1197.8469239733995</v>
      </c>
      <c r="R22" s="31"/>
    </row>
    <row r="23" spans="1:18" x14ac:dyDescent="0.25">
      <c r="A23" s="5">
        <v>10</v>
      </c>
      <c r="B23" s="6">
        <v>63.231824064313699</v>
      </c>
      <c r="C23" s="6">
        <f t="shared" si="3"/>
        <v>8.8840091803771273</v>
      </c>
      <c r="D23" s="9">
        <f t="shared" si="2"/>
        <v>88.840091803771273</v>
      </c>
      <c r="L23" s="28" t="s">
        <v>13</v>
      </c>
      <c r="M23" s="29"/>
      <c r="N23" s="12">
        <v>448.06938457970102</v>
      </c>
      <c r="O23" s="12">
        <f>N23-276</f>
        <v>172.06938457970102</v>
      </c>
      <c r="P23" s="13">
        <f>((((O23-6.6549)/6.3684)*20)/1000)/0.1507</f>
        <v>3.4471481260659855</v>
      </c>
      <c r="Q23" s="30">
        <f>(P23/5.63)*100</f>
        <v>61.228208278259068</v>
      </c>
      <c r="R23" s="31"/>
    </row>
    <row r="24" spans="1:18" x14ac:dyDescent="0.25">
      <c r="A24" s="5">
        <v>15</v>
      </c>
      <c r="B24" s="6">
        <v>103.125183221803</v>
      </c>
      <c r="C24" s="6">
        <f t="shared" si="3"/>
        <v>15.148276367973589</v>
      </c>
      <c r="D24" s="9">
        <f t="shared" si="2"/>
        <v>100.98850911982393</v>
      </c>
      <c r="L24" s="27" t="s">
        <v>20</v>
      </c>
      <c r="M24" s="24"/>
      <c r="N24" s="21">
        <v>329.50426550831702</v>
      </c>
      <c r="O24" s="21">
        <f>N24</f>
        <v>329.50426550831702</v>
      </c>
      <c r="P24" s="10">
        <f>(O24-6.6549)/6.3684</f>
        <v>50.69552250303326</v>
      </c>
      <c r="Q24" s="25">
        <f>(P24/10)*100</f>
        <v>506.95522503033266</v>
      </c>
      <c r="R24" s="26"/>
    </row>
    <row r="25" spans="1:18" x14ac:dyDescent="0.25">
      <c r="A25" s="5">
        <v>30</v>
      </c>
      <c r="B25" s="6">
        <v>199.766421977627</v>
      </c>
      <c r="C25" s="6">
        <f t="shared" si="3"/>
        <v>30.323397082097074</v>
      </c>
      <c r="D25" s="9">
        <f t="shared" si="2"/>
        <v>101.07799027365691</v>
      </c>
      <c r="L25" s="20"/>
      <c r="M25" s="20"/>
      <c r="N25" s="16"/>
    </row>
    <row r="26" spans="1:18" x14ac:dyDescent="0.25">
      <c r="A26" s="14">
        <v>50</v>
      </c>
      <c r="B26" s="10">
        <v>322.544309625842</v>
      </c>
      <c r="C26" s="10">
        <f t="shared" si="3"/>
        <v>49.60263325573802</v>
      </c>
      <c r="D26" s="15">
        <f t="shared" si="2"/>
        <v>99.20526651147604</v>
      </c>
    </row>
    <row r="28" spans="1:18" x14ac:dyDescent="0.25">
      <c r="M28" s="16"/>
    </row>
    <row r="32" spans="1:18" x14ac:dyDescent="0.25">
      <c r="A32" s="45" t="s">
        <v>22</v>
      </c>
      <c r="B32" s="46"/>
      <c r="C32" s="46"/>
      <c r="D32" s="47"/>
      <c r="L32" s="45" t="s">
        <v>1</v>
      </c>
      <c r="M32" s="46"/>
      <c r="N32" s="46"/>
      <c r="O32" s="46"/>
      <c r="P32" s="46"/>
      <c r="Q32" s="46"/>
      <c r="R32" s="47"/>
    </row>
    <row r="33" spans="1:18" x14ac:dyDescent="0.25">
      <c r="A33" s="1" t="s">
        <v>2</v>
      </c>
      <c r="B33" s="2" t="s">
        <v>3</v>
      </c>
      <c r="C33" s="2" t="s">
        <v>4</v>
      </c>
      <c r="D33" s="3" t="s">
        <v>5</v>
      </c>
      <c r="L33" s="39" t="s">
        <v>6</v>
      </c>
      <c r="M33" s="40"/>
      <c r="N33" s="40" t="s">
        <v>7</v>
      </c>
      <c r="O33" s="40"/>
      <c r="P33" s="4" t="s">
        <v>8</v>
      </c>
      <c r="Q33" s="40" t="s">
        <v>9</v>
      </c>
      <c r="R33" s="41"/>
    </row>
    <row r="34" spans="1:18" x14ac:dyDescent="0.25">
      <c r="A34" s="5">
        <v>0</v>
      </c>
      <c r="B34" s="6">
        <v>0.90792032346598806</v>
      </c>
      <c r="C34" s="7">
        <v>0</v>
      </c>
      <c r="D34" s="8" t="s">
        <v>10</v>
      </c>
      <c r="L34" s="28" t="s">
        <v>11</v>
      </c>
      <c r="M34" s="29"/>
      <c r="N34" s="42">
        <v>19.97</v>
      </c>
      <c r="O34" s="42"/>
      <c r="P34" s="6">
        <v>0.16</v>
      </c>
      <c r="Q34" s="43" t="s">
        <v>12</v>
      </c>
      <c r="R34" s="44"/>
    </row>
    <row r="35" spans="1:18" x14ac:dyDescent="0.25">
      <c r="A35" s="5">
        <v>0.5</v>
      </c>
      <c r="B35" s="6">
        <v>1.3629251479081601</v>
      </c>
      <c r="C35" s="6">
        <f>(B35-7.5474)/4.9244</f>
        <v>-1.255883935523483</v>
      </c>
      <c r="D35" s="9">
        <f t="shared" ref="D35:D41" si="4">(C35/A35)*100</f>
        <v>-251.17678710469659</v>
      </c>
      <c r="L35" s="27" t="s">
        <v>13</v>
      </c>
      <c r="M35" s="24"/>
      <c r="N35" s="32">
        <v>5.63</v>
      </c>
      <c r="O35" s="32"/>
      <c r="P35" s="10">
        <v>0.67</v>
      </c>
      <c r="Q35" s="33">
        <v>0.1507</v>
      </c>
      <c r="R35" s="34"/>
    </row>
    <row r="36" spans="1:18" x14ac:dyDescent="0.25">
      <c r="A36" s="5">
        <v>1</v>
      </c>
      <c r="B36" s="6">
        <v>4.7756326824427902</v>
      </c>
      <c r="C36" s="6">
        <f t="shared" ref="C36:C41" si="5">(B36-7.5474)/4.9244</f>
        <v>-0.56286396668776084</v>
      </c>
      <c r="D36" s="9">
        <f t="shared" si="4"/>
        <v>-56.286396668776085</v>
      </c>
      <c r="L36" s="11"/>
      <c r="M36" s="4"/>
      <c r="N36" s="4" t="s">
        <v>14</v>
      </c>
      <c r="O36" s="4" t="s">
        <v>15</v>
      </c>
      <c r="P36" s="4" t="s">
        <v>16</v>
      </c>
      <c r="Q36" s="35" t="s">
        <v>17</v>
      </c>
      <c r="R36" s="36"/>
    </row>
    <row r="37" spans="1:18" x14ac:dyDescent="0.25">
      <c r="A37" s="5">
        <v>5</v>
      </c>
      <c r="B37" s="6">
        <v>64.5651632112654</v>
      </c>
      <c r="C37" s="6">
        <f t="shared" si="5"/>
        <v>11.578621397787629</v>
      </c>
      <c r="D37" s="9">
        <f t="shared" si="4"/>
        <v>231.5724279557526</v>
      </c>
      <c r="L37" s="37" t="s">
        <v>11</v>
      </c>
      <c r="M37" s="38"/>
      <c r="N37" s="12">
        <v>116.35487988788501</v>
      </c>
      <c r="O37" s="12">
        <f>N37-0</f>
        <v>116.35487988788501</v>
      </c>
      <c r="P37" s="13">
        <f>((((O37-7.5474)/4.9244)))*10</f>
        <v>220.95581164788604</v>
      </c>
      <c r="Q37" s="30">
        <f>(P37/19.97)*100</f>
        <v>1106.4387163139011</v>
      </c>
      <c r="R37" s="31"/>
    </row>
    <row r="38" spans="1:18" x14ac:dyDescent="0.25">
      <c r="A38" s="5">
        <v>10</v>
      </c>
      <c r="B38" s="6">
        <v>42.779876680755599</v>
      </c>
      <c r="C38" s="6">
        <f t="shared" si="5"/>
        <v>7.1546740071390618</v>
      </c>
      <c r="D38" s="9">
        <f t="shared" si="4"/>
        <v>71.546740071390616</v>
      </c>
      <c r="L38" s="28" t="s">
        <v>13</v>
      </c>
      <c r="M38" s="29"/>
      <c r="N38" s="12">
        <v>330.76139381362799</v>
      </c>
      <c r="O38" s="12">
        <f>N38-199.3</f>
        <v>131.46139381362798</v>
      </c>
      <c r="P38" s="13">
        <f>((((O38-7.5474)/4.9244)*20)/1000)/0.1507</f>
        <v>3.3395178985121117</v>
      </c>
      <c r="Q38" s="30">
        <f>(P38/5.63)*100</f>
        <v>59.316481323483337</v>
      </c>
      <c r="R38" s="31"/>
    </row>
    <row r="39" spans="1:18" x14ac:dyDescent="0.25">
      <c r="A39" s="5">
        <v>15</v>
      </c>
      <c r="B39" s="6">
        <v>85.259443851479801</v>
      </c>
      <c r="C39" s="6">
        <f t="shared" si="5"/>
        <v>15.781017758809154</v>
      </c>
      <c r="D39" s="9">
        <f t="shared" si="4"/>
        <v>105.20678505872769</v>
      </c>
      <c r="L39" s="27" t="s">
        <v>20</v>
      </c>
      <c r="M39" s="24"/>
      <c r="N39" s="21">
        <v>244.62526874320201</v>
      </c>
      <c r="O39" s="21">
        <f>N39</f>
        <v>244.62526874320201</v>
      </c>
      <c r="P39" s="10">
        <f>(O39-7.5474)/4.9244</f>
        <v>48.143503521891397</v>
      </c>
      <c r="Q39" s="25">
        <f>(P39/10)*100</f>
        <v>481.43503521891392</v>
      </c>
      <c r="R39" s="26"/>
    </row>
    <row r="40" spans="1:18" x14ac:dyDescent="0.25">
      <c r="A40" s="5">
        <v>30</v>
      </c>
      <c r="B40" s="6">
        <v>160.54051325756501</v>
      </c>
      <c r="C40" s="6">
        <f t="shared" si="5"/>
        <v>31.068376504257369</v>
      </c>
      <c r="D40" s="9">
        <f t="shared" si="4"/>
        <v>103.56125501419122</v>
      </c>
    </row>
    <row r="41" spans="1:18" x14ac:dyDescent="0.25">
      <c r="A41" s="14">
        <v>50</v>
      </c>
      <c r="B41" s="10">
        <v>249.26346892833001</v>
      </c>
      <c r="C41" s="10">
        <f t="shared" si="5"/>
        <v>49.085384803900979</v>
      </c>
      <c r="D41" s="15">
        <f t="shared" si="4"/>
        <v>98.170769607801958</v>
      </c>
    </row>
    <row r="47" spans="1:18" x14ac:dyDescent="0.25">
      <c r="A47" s="45" t="s">
        <v>23</v>
      </c>
      <c r="B47" s="46"/>
      <c r="C47" s="46"/>
      <c r="D47" s="47"/>
      <c r="L47" s="45" t="s">
        <v>1</v>
      </c>
      <c r="M47" s="46"/>
      <c r="N47" s="46"/>
      <c r="O47" s="46"/>
      <c r="P47" s="46"/>
      <c r="Q47" s="46"/>
      <c r="R47" s="47"/>
    </row>
    <row r="48" spans="1:18" x14ac:dyDescent="0.25">
      <c r="A48" s="1" t="s">
        <v>2</v>
      </c>
      <c r="B48" s="2" t="s">
        <v>3</v>
      </c>
      <c r="C48" s="2" t="s">
        <v>4</v>
      </c>
      <c r="D48" s="3" t="s">
        <v>5</v>
      </c>
      <c r="L48" s="39" t="s">
        <v>6</v>
      </c>
      <c r="M48" s="40"/>
      <c r="N48" s="40" t="s">
        <v>7</v>
      </c>
      <c r="O48" s="40"/>
      <c r="P48" s="4" t="s">
        <v>8</v>
      </c>
      <c r="Q48" s="40" t="s">
        <v>9</v>
      </c>
      <c r="R48" s="41"/>
    </row>
    <row r="49" spans="1:18" x14ac:dyDescent="0.25">
      <c r="A49" s="5">
        <v>0</v>
      </c>
      <c r="B49" s="6">
        <v>1.57458710921431</v>
      </c>
      <c r="C49" s="7">
        <v>0</v>
      </c>
      <c r="D49" s="8" t="s">
        <v>10</v>
      </c>
      <c r="L49" s="28" t="s">
        <v>11</v>
      </c>
      <c r="M49" s="29"/>
      <c r="N49" s="42">
        <v>19.97</v>
      </c>
      <c r="O49" s="42"/>
      <c r="P49" s="6">
        <v>0.16</v>
      </c>
      <c r="Q49" s="43" t="s">
        <v>12</v>
      </c>
      <c r="R49" s="44"/>
    </row>
    <row r="50" spans="1:18" x14ac:dyDescent="0.25">
      <c r="A50" s="5">
        <v>0.5</v>
      </c>
      <c r="B50" s="6">
        <v>1.94812939755478</v>
      </c>
      <c r="C50" s="6">
        <f>(B50-3.5377)/4.0619</f>
        <v>-0.39133671494749261</v>
      </c>
      <c r="D50" s="9">
        <f t="shared" ref="D50:D56" si="6">(C50/A50)*100</f>
        <v>-78.267342989498516</v>
      </c>
      <c r="L50" s="27" t="s">
        <v>13</v>
      </c>
      <c r="M50" s="24"/>
      <c r="N50" s="32">
        <v>5.63</v>
      </c>
      <c r="O50" s="32"/>
      <c r="P50" s="10">
        <v>0.67</v>
      </c>
      <c r="Q50" s="33">
        <v>0.1507</v>
      </c>
      <c r="R50" s="34"/>
    </row>
    <row r="51" spans="1:18" x14ac:dyDescent="0.25">
      <c r="A51" s="5">
        <v>1</v>
      </c>
      <c r="B51" s="6">
        <v>5.7354239469322499</v>
      </c>
      <c r="C51" s="6">
        <f t="shared" ref="C51:C56" si="7">(B51-3.5377)/4.0619</f>
        <v>0.54105811244300694</v>
      </c>
      <c r="D51" s="9">
        <f t="shared" si="6"/>
        <v>54.105811244300696</v>
      </c>
      <c r="L51" s="11"/>
      <c r="M51" s="4"/>
      <c r="N51" s="4" t="s">
        <v>14</v>
      </c>
      <c r="O51" s="4" t="s">
        <v>15</v>
      </c>
      <c r="P51" s="4" t="s">
        <v>16</v>
      </c>
      <c r="Q51" s="35" t="s">
        <v>17</v>
      </c>
      <c r="R51" s="36"/>
    </row>
    <row r="52" spans="1:18" x14ac:dyDescent="0.25">
      <c r="A52" s="5">
        <v>5</v>
      </c>
      <c r="B52" s="6">
        <v>40.802149818015899</v>
      </c>
      <c r="C52" s="6">
        <f t="shared" si="7"/>
        <v>9.1741425978029749</v>
      </c>
      <c r="D52" s="9">
        <f t="shared" si="6"/>
        <v>183.48285195605948</v>
      </c>
      <c r="L52" s="37" t="s">
        <v>11</v>
      </c>
      <c r="M52" s="38"/>
      <c r="N52" s="12">
        <v>95.447849067652399</v>
      </c>
      <c r="O52" s="12">
        <f>N52-0</f>
        <v>95.447849067652399</v>
      </c>
      <c r="P52" s="13">
        <f>((((O52-3.5377)/4.0619)))*10</f>
        <v>226.2737858333598</v>
      </c>
      <c r="Q52" s="30">
        <f>(P52/19.97)*100</f>
        <v>1133.0685319647462</v>
      </c>
      <c r="R52" s="31"/>
    </row>
    <row r="53" spans="1:18" x14ac:dyDescent="0.25">
      <c r="A53" s="5">
        <v>10</v>
      </c>
      <c r="B53" s="6">
        <v>38.005275704107703</v>
      </c>
      <c r="C53" s="6">
        <f t="shared" si="7"/>
        <v>8.4855795819955446</v>
      </c>
      <c r="D53" s="9">
        <f t="shared" si="6"/>
        <v>84.855795819955446</v>
      </c>
      <c r="L53" s="28" t="s">
        <v>13</v>
      </c>
      <c r="M53" s="29"/>
      <c r="N53" s="12">
        <v>244.435879032174</v>
      </c>
      <c r="O53" s="12">
        <f>N53-146</f>
        <v>98.435879032174</v>
      </c>
      <c r="P53" s="13">
        <f>((((O53-3.5377)/4.0619)*20)/1000)/0.1507</f>
        <v>3.1005975179150425</v>
      </c>
      <c r="Q53" s="30">
        <f>(P53/5.63)*100</f>
        <v>55.072780069538943</v>
      </c>
      <c r="R53" s="31"/>
    </row>
    <row r="54" spans="1:18" x14ac:dyDescent="0.25">
      <c r="A54" s="5">
        <v>15</v>
      </c>
      <c r="B54" s="6">
        <v>60.857226982389797</v>
      </c>
      <c r="C54" s="6">
        <f t="shared" si="7"/>
        <v>14.111506187348237</v>
      </c>
      <c r="D54" s="9">
        <f t="shared" si="6"/>
        <v>94.076707915654907</v>
      </c>
      <c r="L54" s="27" t="s">
        <v>20</v>
      </c>
      <c r="M54" s="24"/>
      <c r="N54" s="21">
        <v>178.27615553024299</v>
      </c>
      <c r="O54" s="21">
        <f>N54</f>
        <v>178.27615553024299</v>
      </c>
      <c r="P54" s="10">
        <f>(O54-3.5377)/4.0619</f>
        <v>43.018896459844655</v>
      </c>
      <c r="Q54" s="25">
        <f>(P54/10)*100</f>
        <v>430.18896459844649</v>
      </c>
      <c r="R54" s="26"/>
    </row>
    <row r="55" spans="1:18" x14ac:dyDescent="0.25">
      <c r="A55" s="5">
        <v>30</v>
      </c>
      <c r="B55" s="6">
        <v>124.299940255355</v>
      </c>
      <c r="C55" s="6">
        <f t="shared" si="7"/>
        <v>29.730480872339299</v>
      </c>
      <c r="D55" s="9">
        <f t="shared" si="6"/>
        <v>99.10160290779767</v>
      </c>
    </row>
    <row r="56" spans="1:18" x14ac:dyDescent="0.25">
      <c r="A56" s="14">
        <v>50</v>
      </c>
      <c r="B56" s="10">
        <v>207.98029440719699</v>
      </c>
      <c r="C56" s="10">
        <f t="shared" si="7"/>
        <v>50.331764545458284</v>
      </c>
      <c r="D56" s="15">
        <f t="shared" si="6"/>
        <v>100.66352909091655</v>
      </c>
      <c r="M56" s="17"/>
    </row>
    <row r="62" spans="1:18" x14ac:dyDescent="0.25">
      <c r="A62" s="45" t="s">
        <v>24</v>
      </c>
      <c r="B62" s="46"/>
      <c r="C62" s="46"/>
      <c r="D62" s="47"/>
      <c r="L62" s="45" t="s">
        <v>1</v>
      </c>
      <c r="M62" s="46"/>
      <c r="N62" s="46"/>
      <c r="O62" s="46"/>
      <c r="P62" s="46"/>
      <c r="Q62" s="46"/>
      <c r="R62" s="47"/>
    </row>
    <row r="63" spans="1:18" x14ac:dyDescent="0.25">
      <c r="A63" s="1" t="s">
        <v>2</v>
      </c>
      <c r="B63" s="2" t="s">
        <v>3</v>
      </c>
      <c r="C63" s="2" t="s">
        <v>4</v>
      </c>
      <c r="D63" s="3" t="s">
        <v>5</v>
      </c>
      <c r="L63" s="39" t="s">
        <v>6</v>
      </c>
      <c r="M63" s="40"/>
      <c r="N63" s="40" t="s">
        <v>7</v>
      </c>
      <c r="O63" s="40"/>
      <c r="P63" s="4" t="s">
        <v>8</v>
      </c>
      <c r="Q63" s="40" t="s">
        <v>9</v>
      </c>
      <c r="R63" s="41"/>
    </row>
    <row r="64" spans="1:18" x14ac:dyDescent="0.25">
      <c r="A64" s="5">
        <v>0</v>
      </c>
      <c r="B64" s="6">
        <v>1.2295917918482899</v>
      </c>
      <c r="C64" s="7">
        <v>0</v>
      </c>
      <c r="D64" s="8" t="s">
        <v>10</v>
      </c>
      <c r="L64" s="28" t="s">
        <v>11</v>
      </c>
      <c r="M64" s="29"/>
      <c r="N64" s="42">
        <v>19.97</v>
      </c>
      <c r="O64" s="42"/>
      <c r="P64" s="6">
        <v>0.16</v>
      </c>
      <c r="Q64" s="43" t="s">
        <v>12</v>
      </c>
      <c r="R64" s="44"/>
    </row>
    <row r="65" spans="1:18" x14ac:dyDescent="0.25">
      <c r="A65" s="5">
        <v>0.5</v>
      </c>
      <c r="B65" s="6">
        <v>0.66980066961052898</v>
      </c>
      <c r="C65" s="6">
        <f>(B65-3.6115)/3.079</f>
        <v>-0.95540738239346246</v>
      </c>
      <c r="D65" s="9">
        <f t="shared" ref="D65:D71" si="8">(C65/A65)*100</f>
        <v>-191.08147647869248</v>
      </c>
      <c r="L65" s="27" t="s">
        <v>13</v>
      </c>
      <c r="M65" s="24"/>
      <c r="N65" s="32">
        <v>5.63</v>
      </c>
      <c r="O65" s="32"/>
      <c r="P65" s="10">
        <v>0.67</v>
      </c>
      <c r="Q65" s="33">
        <v>0.1507</v>
      </c>
      <c r="R65" s="34"/>
    </row>
    <row r="66" spans="1:18" x14ac:dyDescent="0.25">
      <c r="A66" s="5">
        <v>1</v>
      </c>
      <c r="B66" s="6">
        <v>5.7089662521020097</v>
      </c>
      <c r="C66" s="6">
        <f t="shared" ref="C66:C71" si="9">(B66-3.6115)/3.079</f>
        <v>0.68121671065346201</v>
      </c>
      <c r="D66" s="9">
        <f t="shared" si="8"/>
        <v>68.121671065346206</v>
      </c>
      <c r="L66" s="11"/>
      <c r="M66" s="4"/>
      <c r="N66" s="4" t="s">
        <v>14</v>
      </c>
      <c r="O66" s="4" t="s">
        <v>15</v>
      </c>
      <c r="P66" s="4" t="s">
        <v>16</v>
      </c>
      <c r="Q66" s="35" t="s">
        <v>17</v>
      </c>
      <c r="R66" s="36"/>
    </row>
    <row r="67" spans="1:18" x14ac:dyDescent="0.25">
      <c r="A67" s="5">
        <v>5</v>
      </c>
      <c r="B67" s="6">
        <v>38.029643362615097</v>
      </c>
      <c r="C67" s="6">
        <f t="shared" si="9"/>
        <v>11.178351205786001</v>
      </c>
      <c r="D67" s="9">
        <f t="shared" si="8"/>
        <v>223.56702411572002</v>
      </c>
      <c r="L67" s="37" t="s">
        <v>11</v>
      </c>
      <c r="M67" s="38"/>
      <c r="N67" s="12">
        <v>67.714353240291203</v>
      </c>
      <c r="O67" s="12">
        <f>N67-0</f>
        <v>67.714353240291203</v>
      </c>
      <c r="P67" s="13">
        <f>((((O67-3.6115)/3.079)))*10</f>
        <v>208.1937422549243</v>
      </c>
      <c r="Q67" s="30">
        <f>(P67/19.97)*100</f>
        <v>1042.5325100396813</v>
      </c>
      <c r="R67" s="31"/>
    </row>
    <row r="68" spans="1:18" x14ac:dyDescent="0.25">
      <c r="A68" s="5">
        <v>10</v>
      </c>
      <c r="B68" s="6">
        <v>27.3396291098829</v>
      </c>
      <c r="C68" s="6">
        <f t="shared" si="9"/>
        <v>7.7064401136352387</v>
      </c>
      <c r="D68" s="9">
        <f t="shared" si="8"/>
        <v>77.064401136352387</v>
      </c>
      <c r="L68" s="28" t="s">
        <v>13</v>
      </c>
      <c r="M68" s="29"/>
      <c r="N68" s="12">
        <v>208.62260630350499</v>
      </c>
      <c r="O68" s="12">
        <f>N68-102.1</f>
        <v>106.522606303505</v>
      </c>
      <c r="P68" s="13">
        <f>((((O68-3.6115)/3.079)*20)/1000)/0.1507</f>
        <v>4.4357728803315393</v>
      </c>
      <c r="Q68" s="30">
        <f>(P68/5.63)*100</f>
        <v>78.788150627558423</v>
      </c>
      <c r="R68" s="31"/>
    </row>
    <row r="69" spans="1:18" x14ac:dyDescent="0.25">
      <c r="A69" s="5">
        <v>15</v>
      </c>
      <c r="B69" s="6">
        <v>45.604253855022399</v>
      </c>
      <c r="C69" s="6">
        <f t="shared" si="9"/>
        <v>13.638439056519129</v>
      </c>
      <c r="D69" s="9">
        <f t="shared" si="8"/>
        <v>90.922927043460859</v>
      </c>
      <c r="L69" s="27" t="s">
        <v>20</v>
      </c>
      <c r="M69" s="24"/>
      <c r="N69" s="21">
        <v>136.27673686620801</v>
      </c>
      <c r="O69" s="21">
        <f>N69</f>
        <v>136.27673686620801</v>
      </c>
      <c r="P69" s="10">
        <f>(O69-3.6115)/3.079</f>
        <v>43.087118176748291</v>
      </c>
      <c r="Q69" s="25">
        <f>(P69/10)*100</f>
        <v>430.87118176748288</v>
      </c>
      <c r="R69" s="26"/>
    </row>
    <row r="70" spans="1:18" x14ac:dyDescent="0.25">
      <c r="A70" s="5">
        <v>30</v>
      </c>
      <c r="B70" s="6">
        <v>94.0859558381472</v>
      </c>
      <c r="C70" s="6">
        <f t="shared" si="9"/>
        <v>29.384363701899055</v>
      </c>
      <c r="D70" s="9">
        <f t="shared" si="8"/>
        <v>97.947879006330183</v>
      </c>
    </row>
    <row r="71" spans="1:18" x14ac:dyDescent="0.25">
      <c r="A71" s="14">
        <v>50</v>
      </c>
      <c r="B71" s="10">
        <v>159.52779604038801</v>
      </c>
      <c r="C71" s="10">
        <f t="shared" si="9"/>
        <v>50.638615147901263</v>
      </c>
      <c r="D71" s="15">
        <f t="shared" si="8"/>
        <v>101.27723029580254</v>
      </c>
    </row>
    <row r="77" spans="1:18" x14ac:dyDescent="0.25">
      <c r="A77" s="45" t="s">
        <v>19</v>
      </c>
      <c r="B77" s="46"/>
      <c r="C77" s="46"/>
      <c r="D77" s="47"/>
      <c r="L77" s="45" t="s">
        <v>1</v>
      </c>
      <c r="M77" s="46"/>
      <c r="N77" s="46"/>
      <c r="O77" s="46"/>
      <c r="P77" s="46"/>
      <c r="Q77" s="46"/>
      <c r="R77" s="47"/>
    </row>
    <row r="78" spans="1:18" x14ac:dyDescent="0.25">
      <c r="A78" s="1" t="s">
        <v>2</v>
      </c>
      <c r="B78" s="2" t="s">
        <v>3</v>
      </c>
      <c r="C78" s="2" t="s">
        <v>4</v>
      </c>
      <c r="D78" s="3" t="s">
        <v>5</v>
      </c>
      <c r="L78" s="39" t="s">
        <v>6</v>
      </c>
      <c r="M78" s="40"/>
      <c r="N78" s="40" t="s">
        <v>7</v>
      </c>
      <c r="O78" s="40"/>
      <c r="P78" s="4" t="s">
        <v>8</v>
      </c>
      <c r="Q78" s="40" t="s">
        <v>9</v>
      </c>
      <c r="R78" s="41"/>
    </row>
    <row r="79" spans="1:18" x14ac:dyDescent="0.25">
      <c r="A79" s="5">
        <v>0</v>
      </c>
      <c r="B79" s="6">
        <v>0.85500483217686996</v>
      </c>
      <c r="C79" s="7">
        <v>0</v>
      </c>
      <c r="D79" s="8" t="s">
        <v>10</v>
      </c>
      <c r="L79" s="28" t="s">
        <v>11</v>
      </c>
      <c r="M79" s="29"/>
      <c r="N79" s="42">
        <v>19.97</v>
      </c>
      <c r="O79" s="42"/>
      <c r="P79" s="6">
        <v>0.16</v>
      </c>
      <c r="Q79" s="43" t="s">
        <v>12</v>
      </c>
      <c r="R79" s="44"/>
    </row>
    <row r="80" spans="1:18" x14ac:dyDescent="0.25">
      <c r="A80" s="5">
        <v>0.5</v>
      </c>
      <c r="B80" s="6">
        <v>2.32271637654594</v>
      </c>
      <c r="C80" s="22">
        <f>(B80-2.3181)/2.4622</f>
        <v>1.874899092657038E-3</v>
      </c>
      <c r="D80" s="9">
        <f t="shared" ref="D80:D86" si="10">(C80/A80)*100</f>
        <v>0.3749798185314076</v>
      </c>
      <c r="L80" s="27" t="s">
        <v>13</v>
      </c>
      <c r="M80" s="24"/>
      <c r="N80" s="32">
        <v>5.63</v>
      </c>
      <c r="O80" s="32"/>
      <c r="P80" s="10">
        <v>0.67</v>
      </c>
      <c r="Q80" s="33">
        <v>0.1507</v>
      </c>
      <c r="R80" s="34"/>
    </row>
    <row r="81" spans="1:18" x14ac:dyDescent="0.25">
      <c r="A81" s="5">
        <v>1</v>
      </c>
      <c r="B81" s="6">
        <v>2.8560498181459599</v>
      </c>
      <c r="C81" s="6">
        <f t="shared" ref="C81:C86" si="11">(B81-2.3181)/2.4622</f>
        <v>0.21848339620906509</v>
      </c>
      <c r="D81" s="9">
        <f t="shared" si="10"/>
        <v>21.848339620906508</v>
      </c>
      <c r="L81" s="11"/>
      <c r="M81" s="4"/>
      <c r="N81" s="4" t="s">
        <v>14</v>
      </c>
      <c r="O81" s="4" t="s">
        <v>15</v>
      </c>
      <c r="P81" s="4" t="s">
        <v>16</v>
      </c>
      <c r="Q81" s="35" t="s">
        <v>17</v>
      </c>
      <c r="R81" s="36"/>
    </row>
    <row r="82" spans="1:18" x14ac:dyDescent="0.25">
      <c r="A82" s="5">
        <v>5</v>
      </c>
      <c r="B82" s="6">
        <v>27.310036571371299</v>
      </c>
      <c r="C82" s="6">
        <f t="shared" si="11"/>
        <v>10.150246353412109</v>
      </c>
      <c r="D82" s="9">
        <f t="shared" si="10"/>
        <v>203.00492706824218</v>
      </c>
      <c r="L82" s="37" t="s">
        <v>11</v>
      </c>
      <c r="M82" s="38"/>
      <c r="N82" s="12">
        <v>50.512190936957403</v>
      </c>
      <c r="O82" s="12">
        <f>N82-0</f>
        <v>50.512190936957403</v>
      </c>
      <c r="P82" s="13">
        <f>((((O82-2.3181)/2.4622)))*10</f>
        <v>195.73589041084151</v>
      </c>
      <c r="Q82" s="30">
        <f>(P82/19.97)*100</f>
        <v>980.14967656906117</v>
      </c>
      <c r="R82" s="31"/>
    </row>
    <row r="83" spans="1:18" x14ac:dyDescent="0.25">
      <c r="A83" s="5">
        <v>10</v>
      </c>
      <c r="B83" s="6">
        <v>18.537525075678001</v>
      </c>
      <c r="C83" s="6">
        <f t="shared" si="11"/>
        <v>6.5873710810161636</v>
      </c>
      <c r="D83" s="9">
        <f t="shared" si="10"/>
        <v>65.87371081016164</v>
      </c>
      <c r="L83" s="28" t="s">
        <v>13</v>
      </c>
      <c r="M83" s="29"/>
      <c r="N83" s="12">
        <v>159.50029313204001</v>
      </c>
      <c r="O83" s="12">
        <f>N83-76.3</f>
        <v>83.200293132040017</v>
      </c>
      <c r="P83" s="13">
        <f>((((O83-2.3181)/2.4622)*20)/1000)/0.1507</f>
        <v>4.3595968997918746</v>
      </c>
      <c r="Q83" s="30">
        <f>(P83/5.63)*100</f>
        <v>77.435113673035076</v>
      </c>
      <c r="R83" s="31"/>
    </row>
    <row r="84" spans="1:18" x14ac:dyDescent="0.25">
      <c r="A84" s="5">
        <v>15</v>
      </c>
      <c r="B84" s="6">
        <v>37.445483094488999</v>
      </c>
      <c r="C84" s="6">
        <f t="shared" si="11"/>
        <v>14.266665215859392</v>
      </c>
      <c r="D84" s="9">
        <f t="shared" si="10"/>
        <v>95.111101439062622</v>
      </c>
      <c r="L84" s="27" t="s">
        <v>20</v>
      </c>
      <c r="M84" s="24"/>
      <c r="N84" s="21">
        <v>98.299736740819498</v>
      </c>
      <c r="O84" s="21">
        <f>N84</f>
        <v>98.299736740819498</v>
      </c>
      <c r="P84" s="10">
        <f>(O84-2.3181)/2.4622</f>
        <v>38.982063496393259</v>
      </c>
      <c r="Q84" s="25">
        <f>(P84/10)*100</f>
        <v>389.8206349639326</v>
      </c>
      <c r="R84" s="26"/>
    </row>
    <row r="85" spans="1:18" x14ac:dyDescent="0.25">
      <c r="A85" s="5">
        <v>30</v>
      </c>
      <c r="B85" s="6">
        <v>79.021288540334695</v>
      </c>
      <c r="C85" s="6">
        <f t="shared" si="11"/>
        <v>31.152298164379289</v>
      </c>
      <c r="D85" s="9">
        <f t="shared" si="10"/>
        <v>103.84099388126428</v>
      </c>
    </row>
    <row r="86" spans="1:18" x14ac:dyDescent="0.25">
      <c r="A86" s="14">
        <v>50</v>
      </c>
      <c r="B86" s="10">
        <v>124.727448711105</v>
      </c>
      <c r="C86" s="10">
        <f t="shared" si="11"/>
        <v>49.715436890222158</v>
      </c>
      <c r="D86" s="15">
        <f t="shared" si="10"/>
        <v>99.430873780444315</v>
      </c>
    </row>
    <row r="92" spans="1:18" x14ac:dyDescent="0.25">
      <c r="A92" s="45" t="s">
        <v>25</v>
      </c>
      <c r="B92" s="46"/>
      <c r="C92" s="46"/>
      <c r="D92" s="47"/>
      <c r="L92" s="45" t="s">
        <v>1</v>
      </c>
      <c r="M92" s="46"/>
      <c r="N92" s="46"/>
      <c r="O92" s="46"/>
      <c r="P92" s="46"/>
      <c r="Q92" s="46"/>
      <c r="R92" s="47"/>
    </row>
    <row r="93" spans="1:18" x14ac:dyDescent="0.25">
      <c r="A93" s="1" t="s">
        <v>2</v>
      </c>
      <c r="B93" s="2" t="s">
        <v>3</v>
      </c>
      <c r="C93" s="2" t="s">
        <v>4</v>
      </c>
      <c r="D93" s="3" t="s">
        <v>5</v>
      </c>
      <c r="L93" s="39" t="s">
        <v>6</v>
      </c>
      <c r="M93" s="40"/>
      <c r="N93" s="40" t="s">
        <v>7</v>
      </c>
      <c r="O93" s="40"/>
      <c r="P93" s="4" t="s">
        <v>8</v>
      </c>
      <c r="Q93" s="40" t="s">
        <v>9</v>
      </c>
      <c r="R93" s="41"/>
    </row>
    <row r="94" spans="1:18" x14ac:dyDescent="0.25">
      <c r="A94" s="5">
        <v>0</v>
      </c>
      <c r="B94" s="6">
        <v>0.40208933605781899</v>
      </c>
      <c r="C94" s="7">
        <v>0</v>
      </c>
      <c r="D94" s="8" t="s">
        <v>10</v>
      </c>
      <c r="L94" s="28" t="s">
        <v>11</v>
      </c>
      <c r="M94" s="29"/>
      <c r="N94" s="42">
        <v>19.97</v>
      </c>
      <c r="O94" s="42"/>
      <c r="P94" s="6">
        <v>0.16</v>
      </c>
      <c r="Q94" s="43" t="s">
        <v>12</v>
      </c>
      <c r="R94" s="44"/>
    </row>
    <row r="95" spans="1:18" x14ac:dyDescent="0.25">
      <c r="A95" s="5">
        <v>0.5</v>
      </c>
      <c r="B95" s="6">
        <v>1.46875609830953</v>
      </c>
      <c r="C95" s="6">
        <f>(B95-1.7539)/2.0389</f>
        <v>-0.13985183269923487</v>
      </c>
      <c r="D95" s="9">
        <f t="shared" ref="D95:D101" si="12">(C95/A95)*100</f>
        <v>-27.970366539846975</v>
      </c>
      <c r="L95" s="27" t="s">
        <v>13</v>
      </c>
      <c r="M95" s="24"/>
      <c r="N95" s="32">
        <v>5.63</v>
      </c>
      <c r="O95" s="32"/>
      <c r="P95" s="10">
        <v>0.67</v>
      </c>
      <c r="Q95" s="33">
        <v>0.1507</v>
      </c>
      <c r="R95" s="34"/>
    </row>
    <row r="96" spans="1:18" x14ac:dyDescent="0.25">
      <c r="A96" s="5">
        <v>1</v>
      </c>
      <c r="B96" s="6">
        <v>4.0581394905548596</v>
      </c>
      <c r="C96" s="6">
        <f t="shared" ref="C96:C101" si="13">(B96-1.7539)/2.0389</f>
        <v>1.1301385504707733</v>
      </c>
      <c r="D96" s="9">
        <f t="shared" si="12"/>
        <v>113.01385504707733</v>
      </c>
      <c r="L96" s="11"/>
      <c r="M96" s="4"/>
      <c r="N96" s="4" t="s">
        <v>14</v>
      </c>
      <c r="O96" s="4" t="s">
        <v>15</v>
      </c>
      <c r="P96" s="4" t="s">
        <v>16</v>
      </c>
      <c r="Q96" s="35" t="s">
        <v>17</v>
      </c>
      <c r="R96" s="36"/>
    </row>
    <row r="97" spans="1:18" x14ac:dyDescent="0.25">
      <c r="A97" s="5">
        <v>5</v>
      </c>
      <c r="B97" s="6">
        <v>24.856071805661799</v>
      </c>
      <c r="C97" s="6">
        <f t="shared" si="13"/>
        <v>11.330703715563194</v>
      </c>
      <c r="D97" s="9">
        <f t="shared" si="12"/>
        <v>226.61407431126389</v>
      </c>
      <c r="L97" s="37" t="s">
        <v>11</v>
      </c>
      <c r="M97" s="38"/>
      <c r="N97" s="12">
        <v>36.778814671344101</v>
      </c>
      <c r="O97" s="12">
        <f>N97-0</f>
        <v>36.778814671344101</v>
      </c>
      <c r="P97" s="13">
        <f>((((O97-1.7539)/2.0389)))*10</f>
        <v>171.78338648949975</v>
      </c>
      <c r="Q97" s="30">
        <f>(P97/19.97)*100</f>
        <v>860.20724331246754</v>
      </c>
      <c r="R97" s="31"/>
    </row>
    <row r="98" spans="1:18" x14ac:dyDescent="0.25">
      <c r="A98" s="5">
        <v>10</v>
      </c>
      <c r="B98" s="6">
        <v>15.551272369925</v>
      </c>
      <c r="C98" s="6">
        <f t="shared" si="13"/>
        <v>6.7670667369292268</v>
      </c>
      <c r="D98" s="9">
        <f t="shared" si="12"/>
        <v>67.670667369292275</v>
      </c>
      <c r="L98" s="28" t="s">
        <v>13</v>
      </c>
      <c r="M98" s="29"/>
      <c r="N98" s="12">
        <v>131.63438504956301</v>
      </c>
      <c r="O98" s="12">
        <f>N98-54.8</f>
        <v>76.834385049563011</v>
      </c>
      <c r="P98" s="13">
        <f>((((O98-1.7539)/2.0389)*20)/1000)/0.1507</f>
        <v>4.8870624319535141</v>
      </c>
      <c r="Q98" s="30">
        <f>(P98/5.63)*100</f>
        <v>86.803950833987813</v>
      </c>
      <c r="R98" s="31"/>
    </row>
    <row r="99" spans="1:18" x14ac:dyDescent="0.25">
      <c r="A99" s="5">
        <v>15</v>
      </c>
      <c r="B99" s="6">
        <v>28.8327565733996</v>
      </c>
      <c r="C99" s="6">
        <f t="shared" si="13"/>
        <v>13.281110683897984</v>
      </c>
      <c r="D99" s="9">
        <f t="shared" si="12"/>
        <v>88.540737892653226</v>
      </c>
      <c r="L99" s="27" t="s">
        <v>20</v>
      </c>
      <c r="M99" s="24"/>
      <c r="N99" s="21">
        <v>67.579973922409494</v>
      </c>
      <c r="O99" s="21">
        <f>N99</f>
        <v>67.579973922409494</v>
      </c>
      <c r="P99" s="10">
        <f>(O99-1.7539)/2.0389</f>
        <v>32.285091923296626</v>
      </c>
      <c r="Q99" s="25">
        <f>(P99/10)*100</f>
        <v>322.85091923296625</v>
      </c>
      <c r="R99" s="26"/>
    </row>
    <row r="100" spans="1:18" x14ac:dyDescent="0.25">
      <c r="A100" s="5">
        <v>30</v>
      </c>
      <c r="B100" s="6">
        <v>59.151389075313197</v>
      </c>
      <c r="C100" s="6">
        <f t="shared" si="13"/>
        <v>28.151203627109322</v>
      </c>
      <c r="D100" s="9">
        <f t="shared" si="12"/>
        <v>93.837345423697741</v>
      </c>
    </row>
    <row r="101" spans="1:18" x14ac:dyDescent="0.25">
      <c r="A101" s="14">
        <v>50</v>
      </c>
      <c r="B101" s="10">
        <v>107.045839191013</v>
      </c>
      <c r="C101" s="10">
        <f t="shared" si="13"/>
        <v>51.641541611169259</v>
      </c>
      <c r="D101" s="15">
        <f t="shared" si="12"/>
        <v>103.28308322233852</v>
      </c>
    </row>
  </sheetData>
  <mergeCells count="126">
    <mergeCell ref="A1:D1"/>
    <mergeCell ref="L1:R1"/>
    <mergeCell ref="L2:M2"/>
    <mergeCell ref="N2:O2"/>
    <mergeCell ref="Q2:R2"/>
    <mergeCell ref="L3:M3"/>
    <mergeCell ref="N3:O3"/>
    <mergeCell ref="Q3:R3"/>
    <mergeCell ref="L7:M7"/>
    <mergeCell ref="Q7:R7"/>
    <mergeCell ref="A17:D17"/>
    <mergeCell ref="L17:R17"/>
    <mergeCell ref="L18:M18"/>
    <mergeCell ref="N18:O18"/>
    <mergeCell ref="Q18:R18"/>
    <mergeCell ref="L4:M4"/>
    <mergeCell ref="N4:O4"/>
    <mergeCell ref="Q4:R4"/>
    <mergeCell ref="Q5:R5"/>
    <mergeCell ref="L6:M6"/>
    <mergeCell ref="Q6:R6"/>
    <mergeCell ref="Q21:R21"/>
    <mergeCell ref="L22:M22"/>
    <mergeCell ref="Q22:R22"/>
    <mergeCell ref="L23:M23"/>
    <mergeCell ref="Q23:R23"/>
    <mergeCell ref="A32:D32"/>
    <mergeCell ref="L32:R32"/>
    <mergeCell ref="L19:M19"/>
    <mergeCell ref="N19:O19"/>
    <mergeCell ref="Q19:R19"/>
    <mergeCell ref="L20:M20"/>
    <mergeCell ref="N20:O20"/>
    <mergeCell ref="Q20:R20"/>
    <mergeCell ref="L35:M35"/>
    <mergeCell ref="N35:O35"/>
    <mergeCell ref="Q35:R35"/>
    <mergeCell ref="Q36:R36"/>
    <mergeCell ref="L37:M37"/>
    <mergeCell ref="Q37:R37"/>
    <mergeCell ref="L33:M33"/>
    <mergeCell ref="N33:O33"/>
    <mergeCell ref="Q33:R33"/>
    <mergeCell ref="L34:M34"/>
    <mergeCell ref="N34:O34"/>
    <mergeCell ref="Q34:R34"/>
    <mergeCell ref="L49:M49"/>
    <mergeCell ref="N49:O49"/>
    <mergeCell ref="Q49:R49"/>
    <mergeCell ref="L50:M50"/>
    <mergeCell ref="N50:O50"/>
    <mergeCell ref="Q50:R50"/>
    <mergeCell ref="L38:M38"/>
    <mergeCell ref="Q38:R38"/>
    <mergeCell ref="A47:D47"/>
    <mergeCell ref="L47:R47"/>
    <mergeCell ref="L48:M48"/>
    <mergeCell ref="N48:O48"/>
    <mergeCell ref="Q48:R48"/>
    <mergeCell ref="Q39:R39"/>
    <mergeCell ref="Q51:R51"/>
    <mergeCell ref="L52:M52"/>
    <mergeCell ref="Q52:R52"/>
    <mergeCell ref="L53:M53"/>
    <mergeCell ref="Q53:R53"/>
    <mergeCell ref="A62:D62"/>
    <mergeCell ref="L62:R62"/>
    <mergeCell ref="L54:M54"/>
    <mergeCell ref="Q54:R54"/>
    <mergeCell ref="L65:M65"/>
    <mergeCell ref="N65:O65"/>
    <mergeCell ref="Q65:R65"/>
    <mergeCell ref="Q66:R66"/>
    <mergeCell ref="L67:M67"/>
    <mergeCell ref="Q67:R67"/>
    <mergeCell ref="L63:M63"/>
    <mergeCell ref="N63:O63"/>
    <mergeCell ref="Q63:R63"/>
    <mergeCell ref="L64:M64"/>
    <mergeCell ref="N64:O64"/>
    <mergeCell ref="Q64:R64"/>
    <mergeCell ref="L68:M68"/>
    <mergeCell ref="Q68:R68"/>
    <mergeCell ref="A77:D77"/>
    <mergeCell ref="L77:R77"/>
    <mergeCell ref="L78:M78"/>
    <mergeCell ref="N78:O78"/>
    <mergeCell ref="Q78:R78"/>
    <mergeCell ref="L69:M69"/>
    <mergeCell ref="Q69:R69"/>
    <mergeCell ref="L83:M83"/>
    <mergeCell ref="Q83:R83"/>
    <mergeCell ref="A92:D92"/>
    <mergeCell ref="L92:R92"/>
    <mergeCell ref="L84:M84"/>
    <mergeCell ref="Q84:R84"/>
    <mergeCell ref="L79:M79"/>
    <mergeCell ref="N79:O79"/>
    <mergeCell ref="Q79:R79"/>
    <mergeCell ref="L80:M80"/>
    <mergeCell ref="N80:O80"/>
    <mergeCell ref="Q80:R80"/>
    <mergeCell ref="L8:M8"/>
    <mergeCell ref="Q8:R8"/>
    <mergeCell ref="L24:M24"/>
    <mergeCell ref="Q24:R24"/>
    <mergeCell ref="L39:M39"/>
    <mergeCell ref="L98:M98"/>
    <mergeCell ref="Q98:R98"/>
    <mergeCell ref="L99:M99"/>
    <mergeCell ref="Q99:R99"/>
    <mergeCell ref="L95:M95"/>
    <mergeCell ref="N95:O95"/>
    <mergeCell ref="Q95:R95"/>
    <mergeCell ref="Q96:R96"/>
    <mergeCell ref="L97:M97"/>
    <mergeCell ref="Q97:R97"/>
    <mergeCell ref="L93:M93"/>
    <mergeCell ref="N93:O93"/>
    <mergeCell ref="Q93:R93"/>
    <mergeCell ref="L94:M94"/>
    <mergeCell ref="N94:O94"/>
    <mergeCell ref="Q94:R94"/>
    <mergeCell ref="Q81:R81"/>
    <mergeCell ref="L82:M82"/>
    <mergeCell ref="Q82:R8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tabSelected="1" topLeftCell="A64" workbookViewId="0">
      <selection activeCell="Q87" sqref="Q87"/>
    </sheetView>
  </sheetViews>
  <sheetFormatPr defaultRowHeight="15" x14ac:dyDescent="0.25"/>
  <cols>
    <col min="1" max="1" width="13.42578125" customWidth="1"/>
    <col min="2" max="2" width="13.28515625" customWidth="1"/>
    <col min="3" max="3" width="12.42578125" customWidth="1"/>
    <col min="4" max="4" width="15.28515625" customWidth="1"/>
    <col min="11" max="11" width="3.5703125" customWidth="1"/>
    <col min="13" max="13" width="17.85546875" bestFit="1" customWidth="1"/>
    <col min="14" max="14" width="11.7109375" customWidth="1"/>
    <col min="15" max="15" width="14" customWidth="1"/>
    <col min="16" max="16" width="15.140625" customWidth="1"/>
    <col min="17" max="17" width="10.28515625" customWidth="1"/>
    <col min="18" max="18" width="12" customWidth="1"/>
  </cols>
  <sheetData>
    <row r="1" spans="1:18" x14ac:dyDescent="0.25">
      <c r="A1" s="45" t="s">
        <v>0</v>
      </c>
      <c r="B1" s="46"/>
      <c r="C1" s="46"/>
      <c r="D1" s="47"/>
      <c r="L1" s="45" t="s">
        <v>1</v>
      </c>
      <c r="M1" s="46"/>
      <c r="N1" s="46"/>
      <c r="O1" s="46"/>
      <c r="P1" s="46"/>
      <c r="Q1" s="46"/>
      <c r="R1" s="46"/>
    </row>
    <row r="2" spans="1:18" x14ac:dyDescent="0.25">
      <c r="A2" s="1" t="s">
        <v>2</v>
      </c>
      <c r="B2" s="2" t="s">
        <v>3</v>
      </c>
      <c r="C2" s="2" t="s">
        <v>4</v>
      </c>
      <c r="D2" s="3" t="s">
        <v>5</v>
      </c>
      <c r="L2" s="39" t="s">
        <v>6</v>
      </c>
      <c r="M2" s="40"/>
      <c r="N2" s="40" t="s">
        <v>7</v>
      </c>
      <c r="O2" s="40"/>
      <c r="P2" s="4" t="s">
        <v>8</v>
      </c>
      <c r="Q2" s="40" t="s">
        <v>9</v>
      </c>
      <c r="R2" s="41"/>
    </row>
    <row r="3" spans="1:18" x14ac:dyDescent="0.25">
      <c r="A3" s="5">
        <v>0</v>
      </c>
      <c r="B3" s="6">
        <v>8.8784611623827203</v>
      </c>
      <c r="C3" s="7">
        <v>0</v>
      </c>
      <c r="D3" s="8" t="s">
        <v>10</v>
      </c>
      <c r="L3" s="28" t="s">
        <v>11</v>
      </c>
      <c r="M3" s="29"/>
      <c r="N3" s="42">
        <v>19.97</v>
      </c>
      <c r="O3" s="42"/>
      <c r="P3" s="6">
        <v>0.16</v>
      </c>
      <c r="Q3" s="43" t="s">
        <v>12</v>
      </c>
      <c r="R3" s="44"/>
    </row>
    <row r="4" spans="1:18" x14ac:dyDescent="0.25">
      <c r="A4" s="5">
        <v>0.5</v>
      </c>
      <c r="B4" s="6">
        <v>215.473139165421</v>
      </c>
      <c r="C4" s="6">
        <f>(B4-1831.9)/352.34</f>
        <v>-4.5876904718016105</v>
      </c>
      <c r="D4" s="9">
        <f t="shared" ref="D4:D10" si="0">(C4/A4)*100</f>
        <v>-917.53809436032213</v>
      </c>
      <c r="L4" s="27" t="s">
        <v>13</v>
      </c>
      <c r="M4" s="24"/>
      <c r="N4" s="32">
        <v>5.63</v>
      </c>
      <c r="O4" s="32"/>
      <c r="P4" s="10">
        <v>0.67</v>
      </c>
      <c r="Q4" s="33">
        <v>0.1507</v>
      </c>
      <c r="R4" s="34"/>
    </row>
    <row r="5" spans="1:18" x14ac:dyDescent="0.25">
      <c r="A5" s="5">
        <v>1</v>
      </c>
      <c r="B5" s="6">
        <v>475.43760781132403</v>
      </c>
      <c r="C5" s="6">
        <f t="shared" ref="C5:C10" si="1">(B5-1831.9)/352.34</f>
        <v>-3.8498677192163138</v>
      </c>
      <c r="D5" s="9">
        <f t="shared" si="0"/>
        <v>-384.98677192163137</v>
      </c>
      <c r="L5" s="11"/>
      <c r="M5" s="4"/>
      <c r="N5" s="4" t="s">
        <v>14</v>
      </c>
      <c r="O5" s="4" t="s">
        <v>15</v>
      </c>
      <c r="P5" s="4" t="s">
        <v>16</v>
      </c>
      <c r="Q5" s="35" t="s">
        <v>17</v>
      </c>
      <c r="R5" s="36"/>
    </row>
    <row r="6" spans="1:18" x14ac:dyDescent="0.25">
      <c r="A6" s="5">
        <v>5</v>
      </c>
      <c r="B6" s="6">
        <v>12013.3365497799</v>
      </c>
      <c r="C6" s="6">
        <f t="shared" si="1"/>
        <v>28.896624140829601</v>
      </c>
      <c r="D6" s="9">
        <f t="shared" si="0"/>
        <v>577.93248281659203</v>
      </c>
      <c r="L6" s="37" t="s">
        <v>11</v>
      </c>
      <c r="M6" s="38"/>
      <c r="N6" s="12">
        <v>2092.8164887590901</v>
      </c>
      <c r="O6" s="12">
        <f>N6-0</f>
        <v>2092.8164887590901</v>
      </c>
      <c r="P6" s="13">
        <f>((((O6-1831.9)/352.34)))*10</f>
        <v>7.4052474530024988</v>
      </c>
      <c r="Q6" s="30">
        <f>(P6/19.97)*100</f>
        <v>37.081860055095142</v>
      </c>
      <c r="R6" s="31"/>
    </row>
    <row r="7" spans="1:18" x14ac:dyDescent="0.25">
      <c r="A7" s="5">
        <v>10</v>
      </c>
      <c r="B7" s="6">
        <v>3668.6630398280399</v>
      </c>
      <c r="C7" s="6">
        <f t="shared" si="1"/>
        <v>5.2130414935234146</v>
      </c>
      <c r="D7" s="9">
        <f t="shared" si="0"/>
        <v>52.13041493523415</v>
      </c>
      <c r="L7" s="29" t="s">
        <v>13</v>
      </c>
      <c r="M7" s="29"/>
      <c r="N7" s="12">
        <v>14116.8438432188</v>
      </c>
      <c r="O7" s="12">
        <f>N7-26.5</f>
        <v>14090.3438432188</v>
      </c>
      <c r="P7" s="13">
        <f>((((O7-1831.9)/352.34)*20)/1000)/0.1507</f>
        <v>4.6173217133382849</v>
      </c>
      <c r="Q7" s="30">
        <f>(P7/5.63)*100</f>
        <v>82.012819064623173</v>
      </c>
      <c r="R7" s="31"/>
    </row>
    <row r="8" spans="1:18" x14ac:dyDescent="0.25">
      <c r="A8" s="5">
        <v>15</v>
      </c>
      <c r="B8" s="6">
        <v>5907.4585288103699</v>
      </c>
      <c r="C8" s="6">
        <f t="shared" si="1"/>
        <v>11.567118490124226</v>
      </c>
      <c r="D8" s="9">
        <f t="shared" si="0"/>
        <v>77.114123267494833</v>
      </c>
      <c r="L8" s="24" t="s">
        <v>20</v>
      </c>
      <c r="M8" s="24"/>
      <c r="N8" s="21">
        <v>3823.3430110793702</v>
      </c>
      <c r="O8" s="18">
        <f>N8</f>
        <v>3823.3430110793702</v>
      </c>
      <c r="P8" s="10">
        <f>(O8-1831.9)/352.34</f>
        <v>5.6520491885093103</v>
      </c>
      <c r="Q8" s="25">
        <f>(P8/10)*100</f>
        <v>56.520491885093108</v>
      </c>
      <c r="R8" s="26"/>
    </row>
    <row r="9" spans="1:18" x14ac:dyDescent="0.25">
      <c r="A9" s="5">
        <v>30</v>
      </c>
      <c r="B9" s="6">
        <v>12128.0167906353</v>
      </c>
      <c r="C9" s="6">
        <f t="shared" si="1"/>
        <v>29.222105893839192</v>
      </c>
      <c r="D9" s="9">
        <f t="shared" si="0"/>
        <v>97.407019646130649</v>
      </c>
    </row>
    <row r="10" spans="1:18" x14ac:dyDescent="0.25">
      <c r="A10" s="14">
        <v>50</v>
      </c>
      <c r="B10" s="10">
        <v>19523.677913507701</v>
      </c>
      <c r="C10" s="10">
        <f t="shared" si="1"/>
        <v>50.212232257216613</v>
      </c>
      <c r="D10" s="15">
        <f t="shared" si="0"/>
        <v>100.42446451443323</v>
      </c>
      <c r="M10" s="16"/>
      <c r="N10" s="16"/>
    </row>
    <row r="17" spans="1:18" x14ac:dyDescent="0.25">
      <c r="A17" s="45" t="s">
        <v>26</v>
      </c>
      <c r="B17" s="46"/>
      <c r="C17" s="46"/>
      <c r="D17" s="47"/>
      <c r="L17" s="45" t="s">
        <v>1</v>
      </c>
      <c r="M17" s="46"/>
      <c r="N17" s="46"/>
      <c r="O17" s="46"/>
      <c r="P17" s="46"/>
      <c r="Q17" s="46"/>
      <c r="R17" s="47"/>
    </row>
    <row r="18" spans="1:18" x14ac:dyDescent="0.25">
      <c r="A18" s="1" t="s">
        <v>2</v>
      </c>
      <c r="B18" s="2" t="s">
        <v>3</v>
      </c>
      <c r="C18" s="2" t="s">
        <v>4</v>
      </c>
      <c r="D18" s="3" t="s">
        <v>5</v>
      </c>
      <c r="L18" s="39" t="s">
        <v>6</v>
      </c>
      <c r="M18" s="40"/>
      <c r="N18" s="40" t="s">
        <v>18</v>
      </c>
      <c r="O18" s="40"/>
      <c r="P18" s="4" t="s">
        <v>8</v>
      </c>
      <c r="Q18" s="40" t="s">
        <v>9</v>
      </c>
      <c r="R18" s="41"/>
    </row>
    <row r="19" spans="1:18" x14ac:dyDescent="0.25">
      <c r="A19" s="5">
        <v>0</v>
      </c>
      <c r="B19" s="6">
        <v>1.4416014873295599</v>
      </c>
      <c r="C19" s="7">
        <v>0</v>
      </c>
      <c r="D19" s="8" t="s">
        <v>10</v>
      </c>
      <c r="L19" s="28" t="s">
        <v>11</v>
      </c>
      <c r="M19" s="29"/>
      <c r="N19" s="42">
        <v>19.97</v>
      </c>
      <c r="O19" s="42"/>
      <c r="P19" s="6">
        <v>0.16</v>
      </c>
      <c r="Q19" s="43" t="s">
        <v>12</v>
      </c>
      <c r="R19" s="44"/>
    </row>
    <row r="20" spans="1:18" x14ac:dyDescent="0.25">
      <c r="A20" s="5">
        <v>0.5</v>
      </c>
      <c r="B20" s="6">
        <v>-0.96884326255403896</v>
      </c>
      <c r="C20" s="6">
        <f>(B20-1.0916)/0.2403</f>
        <v>-8.5744621829131855</v>
      </c>
      <c r="D20" s="9">
        <f t="shared" ref="D20:D26" si="2">(C20/A20)*100</f>
        <v>-1714.8924365826372</v>
      </c>
      <c r="L20" s="27" t="s">
        <v>13</v>
      </c>
      <c r="M20" s="24"/>
      <c r="N20" s="32">
        <v>5.63</v>
      </c>
      <c r="O20" s="32"/>
      <c r="P20" s="10">
        <v>0.67</v>
      </c>
      <c r="Q20" s="33">
        <v>0.1507</v>
      </c>
      <c r="R20" s="34"/>
    </row>
    <row r="21" spans="1:18" x14ac:dyDescent="0.25">
      <c r="A21" s="5">
        <v>1</v>
      </c>
      <c r="B21" s="6">
        <v>2.1072240095688</v>
      </c>
      <c r="C21" s="6">
        <f t="shared" ref="C21:C26" si="3">(B21-1.0916)/0.2403</f>
        <v>4.2264836020341239</v>
      </c>
      <c r="D21" s="9">
        <f t="shared" si="2"/>
        <v>422.64836020341238</v>
      </c>
      <c r="L21" s="11"/>
      <c r="M21" s="4"/>
      <c r="N21" s="4" t="s">
        <v>14</v>
      </c>
      <c r="O21" s="4" t="s">
        <v>15</v>
      </c>
      <c r="P21" s="4" t="s">
        <v>16</v>
      </c>
      <c r="Q21" s="35" t="s">
        <v>17</v>
      </c>
      <c r="R21" s="36"/>
    </row>
    <row r="22" spans="1:18" x14ac:dyDescent="0.25">
      <c r="A22" s="5">
        <v>5</v>
      </c>
      <c r="B22" s="6">
        <v>5.4353371948799101</v>
      </c>
      <c r="C22" s="6">
        <f t="shared" si="3"/>
        <v>18.076309591676697</v>
      </c>
      <c r="D22" s="9">
        <f t="shared" si="2"/>
        <v>361.52619183353397</v>
      </c>
      <c r="L22" s="37" t="s">
        <v>11</v>
      </c>
      <c r="M22" s="38"/>
      <c r="N22" s="12">
        <v>1.0332462195982799</v>
      </c>
      <c r="O22" s="12">
        <f>N22-0</f>
        <v>1.0332462195982799</v>
      </c>
      <c r="P22" s="13">
        <f>((((O22-1.0916)/0.2403)))*10</f>
        <v>-2.4283720516737413</v>
      </c>
      <c r="Q22" s="30">
        <f>(P22/19.97)*100</f>
        <v>-12.16010040898218</v>
      </c>
      <c r="R22" s="31"/>
    </row>
    <row r="23" spans="1:18" x14ac:dyDescent="0.25">
      <c r="A23" s="5">
        <v>10</v>
      </c>
      <c r="B23" s="6">
        <v>1.9738905847979999</v>
      </c>
      <c r="C23" s="6">
        <f t="shared" si="3"/>
        <v>3.6716212434373698</v>
      </c>
      <c r="D23" s="9">
        <f t="shared" si="2"/>
        <v>36.716212434373695</v>
      </c>
      <c r="L23" s="28" t="s">
        <v>13</v>
      </c>
      <c r="M23" s="29"/>
      <c r="N23" s="12">
        <v>8.2207186290730991</v>
      </c>
      <c r="O23" s="12">
        <f>N23-0</f>
        <v>8.2207186290730991</v>
      </c>
      <c r="P23" s="13">
        <f>((((O23-1.0916)/0.2403)*20)/1000)/0.1507</f>
        <v>3.937302784852875</v>
      </c>
      <c r="Q23" s="30">
        <f>(P23/5.63)*100</f>
        <v>69.934330103958715</v>
      </c>
      <c r="R23" s="31"/>
    </row>
    <row r="24" spans="1:18" x14ac:dyDescent="0.25">
      <c r="A24" s="5">
        <v>15</v>
      </c>
      <c r="B24" s="6">
        <v>4.38433529994112</v>
      </c>
      <c r="C24" s="6">
        <f t="shared" si="3"/>
        <v>13.702602163716689</v>
      </c>
      <c r="D24" s="9">
        <f t="shared" si="2"/>
        <v>91.350681091444599</v>
      </c>
      <c r="L24" s="27" t="s">
        <v>20</v>
      </c>
      <c r="M24" s="24"/>
      <c r="N24" s="21">
        <v>1.8374239278357101</v>
      </c>
      <c r="O24" s="21">
        <f>N24</f>
        <v>1.8374239278357101</v>
      </c>
      <c r="P24" s="10">
        <f>(O24-1.0916)/0.2403</f>
        <v>3.1037200492538917</v>
      </c>
      <c r="Q24" s="25">
        <f>(P24/10)*100</f>
        <v>31.037200492538918</v>
      </c>
      <c r="R24" s="26"/>
    </row>
    <row r="25" spans="1:18" x14ac:dyDescent="0.25">
      <c r="A25" s="5">
        <v>30</v>
      </c>
      <c r="B25" s="6">
        <v>7.4436934033824098</v>
      </c>
      <c r="C25" s="6">
        <f t="shared" si="3"/>
        <v>26.434013330763253</v>
      </c>
      <c r="D25" s="9">
        <f t="shared" si="2"/>
        <v>88.113377769210842</v>
      </c>
      <c r="L25" s="20"/>
      <c r="M25" s="20"/>
      <c r="N25" s="16"/>
    </row>
    <row r="26" spans="1:18" x14ac:dyDescent="0.25">
      <c r="A26" s="14">
        <v>50</v>
      </c>
      <c r="B26" s="10">
        <v>13.713498924844499</v>
      </c>
      <c r="C26" s="10">
        <f t="shared" si="3"/>
        <v>52.525588534517262</v>
      </c>
      <c r="D26" s="15">
        <f t="shared" si="2"/>
        <v>105.05117706903452</v>
      </c>
    </row>
    <row r="28" spans="1:18" x14ac:dyDescent="0.25">
      <c r="M28" s="16"/>
    </row>
    <row r="32" spans="1:18" x14ac:dyDescent="0.25">
      <c r="A32" s="45" t="s">
        <v>27</v>
      </c>
      <c r="B32" s="46"/>
      <c r="C32" s="46"/>
      <c r="D32" s="47"/>
      <c r="L32" s="45" t="s">
        <v>1</v>
      </c>
      <c r="M32" s="46"/>
      <c r="N32" s="46"/>
      <c r="O32" s="46"/>
      <c r="P32" s="46"/>
      <c r="Q32" s="46"/>
      <c r="R32" s="47"/>
    </row>
    <row r="33" spans="1:18" x14ac:dyDescent="0.25">
      <c r="A33" s="1" t="s">
        <v>2</v>
      </c>
      <c r="B33" s="2" t="s">
        <v>3</v>
      </c>
      <c r="C33" s="2" t="s">
        <v>4</v>
      </c>
      <c r="D33" s="3" t="s">
        <v>5</v>
      </c>
      <c r="L33" s="39" t="s">
        <v>6</v>
      </c>
      <c r="M33" s="40"/>
      <c r="N33" s="40" t="s">
        <v>7</v>
      </c>
      <c r="O33" s="40"/>
      <c r="P33" s="4" t="s">
        <v>8</v>
      </c>
      <c r="Q33" s="40" t="s">
        <v>9</v>
      </c>
      <c r="R33" s="41"/>
    </row>
    <row r="34" spans="1:18" x14ac:dyDescent="0.25">
      <c r="A34" s="5">
        <v>0</v>
      </c>
      <c r="B34" s="6">
        <v>-0.42715447610449198</v>
      </c>
      <c r="C34" s="7">
        <v>0</v>
      </c>
      <c r="D34" s="8" t="s">
        <v>10</v>
      </c>
      <c r="L34" s="28" t="s">
        <v>11</v>
      </c>
      <c r="M34" s="29"/>
      <c r="N34" s="42">
        <v>19.97</v>
      </c>
      <c r="O34" s="42"/>
      <c r="P34" s="6">
        <v>0.16</v>
      </c>
      <c r="Q34" s="43" t="s">
        <v>12</v>
      </c>
      <c r="R34" s="44"/>
    </row>
    <row r="35" spans="1:18" x14ac:dyDescent="0.25">
      <c r="A35" s="5">
        <v>0.5</v>
      </c>
      <c r="B35" s="6">
        <v>0.24368989016811199</v>
      </c>
      <c r="C35" s="6">
        <f>(B35-0.3203)/0.0841</f>
        <v>-0.91094066387500583</v>
      </c>
      <c r="D35" s="9">
        <f t="shared" ref="D35:D41" si="4">(C35/A35)*100</f>
        <v>-182.18813277500118</v>
      </c>
      <c r="L35" s="27" t="s">
        <v>13</v>
      </c>
      <c r="M35" s="24"/>
      <c r="N35" s="32">
        <v>5.63</v>
      </c>
      <c r="O35" s="32"/>
      <c r="P35" s="10">
        <v>0.67</v>
      </c>
      <c r="Q35" s="33">
        <v>0.1507</v>
      </c>
      <c r="R35" s="34"/>
    </row>
    <row r="36" spans="1:18" x14ac:dyDescent="0.25">
      <c r="A36" s="5">
        <v>1</v>
      </c>
      <c r="B36" s="6">
        <v>0.90722364568567904</v>
      </c>
      <c r="C36" s="6">
        <f t="shared" ref="C36:C41" si="5">(B36-0.3203)/0.0841</f>
        <v>6.9788780699842929</v>
      </c>
      <c r="D36" s="9">
        <f t="shared" si="4"/>
        <v>697.88780699842926</v>
      </c>
      <c r="L36" s="11"/>
      <c r="M36" s="4"/>
      <c r="N36" s="4" t="s">
        <v>14</v>
      </c>
      <c r="O36" s="4" t="s">
        <v>15</v>
      </c>
      <c r="P36" s="4" t="s">
        <v>16</v>
      </c>
      <c r="Q36" s="35" t="s">
        <v>17</v>
      </c>
      <c r="R36" s="36"/>
    </row>
    <row r="37" spans="1:18" x14ac:dyDescent="0.25">
      <c r="A37" s="5">
        <v>5</v>
      </c>
      <c r="B37" s="6">
        <v>0.63637918324799003</v>
      </c>
      <c r="C37" s="6">
        <f t="shared" si="5"/>
        <v>3.7583731658500605</v>
      </c>
      <c r="D37" s="9">
        <f t="shared" si="4"/>
        <v>75.167463317001221</v>
      </c>
      <c r="L37" s="37" t="s">
        <v>11</v>
      </c>
      <c r="M37" s="38"/>
      <c r="N37" s="12">
        <v>0.63742368120661796</v>
      </c>
      <c r="O37" s="12">
        <f>N37-0</f>
        <v>0.63742368120661796</v>
      </c>
      <c r="P37" s="13">
        <f>((((O37-0.3203)/0.0841)))*10</f>
        <v>37.707928799835678</v>
      </c>
      <c r="Q37" s="30">
        <f>(P37/19.97)*100</f>
        <v>188.82287831665337</v>
      </c>
      <c r="R37" s="31"/>
    </row>
    <row r="38" spans="1:18" x14ac:dyDescent="0.25">
      <c r="A38" s="5">
        <v>10</v>
      </c>
      <c r="B38" s="6">
        <v>0.91453439119167901</v>
      </c>
      <c r="C38" s="6">
        <f t="shared" si="5"/>
        <v>7.0658072674397028</v>
      </c>
      <c r="D38" s="9">
        <f t="shared" si="4"/>
        <v>70.658072674397033</v>
      </c>
      <c r="L38" s="28" t="s">
        <v>13</v>
      </c>
      <c r="M38" s="29"/>
      <c r="N38" s="12">
        <v>1.1697128008996101</v>
      </c>
      <c r="O38" s="12">
        <f>N38-0.9</f>
        <v>0.26971280089961003</v>
      </c>
      <c r="P38" s="13">
        <f>((((O38-0.3203)/0.0841)*20)/1000)/0.1507</f>
        <v>-7.9829127331099259E-2</v>
      </c>
      <c r="Q38" s="30">
        <f>(P38/5.63)*100</f>
        <v>-1.4179241089005197</v>
      </c>
      <c r="R38" s="31"/>
    </row>
    <row r="39" spans="1:18" x14ac:dyDescent="0.25">
      <c r="A39" s="5">
        <v>15</v>
      </c>
      <c r="B39" s="6">
        <v>3.17702418670169</v>
      </c>
      <c r="C39" s="6">
        <f t="shared" si="5"/>
        <v>33.968182957213912</v>
      </c>
      <c r="D39" s="9">
        <f t="shared" si="4"/>
        <v>226.45455304809278</v>
      </c>
      <c r="L39" s="27" t="s">
        <v>20</v>
      </c>
      <c r="M39" s="24"/>
      <c r="N39" s="21">
        <v>0.77284575255975996</v>
      </c>
      <c r="O39" s="21">
        <f>N39</f>
        <v>0.77284575255975996</v>
      </c>
      <c r="P39" s="10">
        <f>(O39-0.3203)/0.0841</f>
        <v>5.3810434311505349</v>
      </c>
      <c r="Q39" s="25">
        <f>(P39/10)*100</f>
        <v>53.810434311505354</v>
      </c>
      <c r="R39" s="26"/>
    </row>
    <row r="40" spans="1:18" x14ac:dyDescent="0.25">
      <c r="A40" s="5">
        <v>30</v>
      </c>
      <c r="B40" s="6">
        <v>1.7103569916220001</v>
      </c>
      <c r="C40" s="6">
        <f t="shared" si="5"/>
        <v>16.528620590035672</v>
      </c>
      <c r="D40" s="9">
        <f t="shared" si="4"/>
        <v>55.095401966785573</v>
      </c>
    </row>
    <row r="41" spans="1:18" x14ac:dyDescent="0.25">
      <c r="A41" s="14">
        <v>50</v>
      </c>
      <c r="B41" s="10">
        <v>4.7770249858400202</v>
      </c>
      <c r="C41" s="10">
        <f t="shared" si="5"/>
        <v>52.993162732937229</v>
      </c>
      <c r="D41" s="15">
        <f t="shared" si="4"/>
        <v>105.98632546587446</v>
      </c>
    </row>
    <row r="47" spans="1:18" x14ac:dyDescent="0.25">
      <c r="A47" s="45" t="s">
        <v>28</v>
      </c>
      <c r="B47" s="46"/>
      <c r="C47" s="46"/>
      <c r="D47" s="47"/>
      <c r="L47" s="45" t="s">
        <v>1</v>
      </c>
      <c r="M47" s="46"/>
      <c r="N47" s="46"/>
      <c r="O47" s="46"/>
      <c r="P47" s="46"/>
      <c r="Q47" s="46"/>
      <c r="R47" s="47"/>
    </row>
    <row r="48" spans="1:18" x14ac:dyDescent="0.25">
      <c r="A48" s="1" t="s">
        <v>2</v>
      </c>
      <c r="B48" s="2" t="s">
        <v>3</v>
      </c>
      <c r="C48" s="2" t="s">
        <v>4</v>
      </c>
      <c r="D48" s="3" t="s">
        <v>5</v>
      </c>
      <c r="L48" s="39" t="s">
        <v>6</v>
      </c>
      <c r="M48" s="40"/>
      <c r="N48" s="40" t="s">
        <v>7</v>
      </c>
      <c r="O48" s="40"/>
      <c r="P48" s="4" t="s">
        <v>8</v>
      </c>
      <c r="Q48" s="40" t="s">
        <v>9</v>
      </c>
      <c r="R48" s="41"/>
    </row>
    <row r="49" spans="1:18" x14ac:dyDescent="0.25">
      <c r="A49" s="5">
        <v>0</v>
      </c>
      <c r="B49" s="6">
        <v>-0.95839912105768199</v>
      </c>
      <c r="C49" s="7">
        <v>0</v>
      </c>
      <c r="D49" s="8" t="s">
        <v>10</v>
      </c>
      <c r="L49" s="28" t="s">
        <v>11</v>
      </c>
      <c r="M49" s="29"/>
      <c r="N49" s="42">
        <v>19.97</v>
      </c>
      <c r="O49" s="42"/>
      <c r="P49" s="6">
        <v>0.16</v>
      </c>
      <c r="Q49" s="43" t="s">
        <v>12</v>
      </c>
      <c r="R49" s="44"/>
    </row>
    <row r="50" spans="1:18" x14ac:dyDescent="0.25">
      <c r="A50" s="5">
        <v>0.5</v>
      </c>
      <c r="B50" s="6">
        <v>-0.29277667736470198</v>
      </c>
      <c r="C50" s="6">
        <f>(B50-0.4995)/0.0557</f>
        <v>-14.223997798289084</v>
      </c>
      <c r="D50" s="9">
        <f t="shared" ref="D50:D56" si="6">(C50/A50)*100</f>
        <v>-2844.7995596578166</v>
      </c>
      <c r="L50" s="27" t="s">
        <v>13</v>
      </c>
      <c r="M50" s="24"/>
      <c r="N50" s="32">
        <v>5.63</v>
      </c>
      <c r="O50" s="32"/>
      <c r="P50" s="10">
        <v>0.67</v>
      </c>
      <c r="Q50" s="33">
        <v>0.1507</v>
      </c>
      <c r="R50" s="34"/>
    </row>
    <row r="51" spans="1:18" x14ac:dyDescent="0.25">
      <c r="A51" s="5">
        <v>1</v>
      </c>
      <c r="B51" s="6">
        <v>-0.55735467843140696</v>
      </c>
      <c r="C51" s="6">
        <f t="shared" ref="C51:C56" si="7">(B51-0.4995)/0.0557</f>
        <v>-18.974051677404077</v>
      </c>
      <c r="D51" s="9">
        <f t="shared" si="6"/>
        <v>-1897.4051677404077</v>
      </c>
      <c r="L51" s="11"/>
      <c r="M51" s="4"/>
      <c r="N51" s="4" t="s">
        <v>14</v>
      </c>
      <c r="O51" s="4" t="s">
        <v>15</v>
      </c>
      <c r="P51" s="4" t="s">
        <v>16</v>
      </c>
      <c r="Q51" s="35" t="s">
        <v>17</v>
      </c>
      <c r="R51" s="36"/>
    </row>
    <row r="52" spans="1:18" x14ac:dyDescent="0.25">
      <c r="A52" s="5">
        <v>5</v>
      </c>
      <c r="B52" s="6">
        <v>0.111401030029585</v>
      </c>
      <c r="C52" s="6">
        <f t="shared" si="7"/>
        <v>-6.967665529091831</v>
      </c>
      <c r="D52" s="9">
        <f t="shared" si="6"/>
        <v>-139.35331058183661</v>
      </c>
      <c r="L52" s="37" t="s">
        <v>11</v>
      </c>
      <c r="M52" s="38"/>
      <c r="N52" s="12">
        <v>0.90931235637807395</v>
      </c>
      <c r="O52" s="12">
        <f>N52-0</f>
        <v>0.90931235637807395</v>
      </c>
      <c r="P52" s="13">
        <f>((((O52-0.4995)/0.0557)))*10</f>
        <v>73.574929331790656</v>
      </c>
      <c r="Q52" s="30">
        <f>(P52/19.97)*100</f>
        <v>368.42728759033878</v>
      </c>
      <c r="R52" s="31"/>
    </row>
    <row r="53" spans="1:18" x14ac:dyDescent="0.25">
      <c r="A53" s="5">
        <v>10</v>
      </c>
      <c r="B53" s="6">
        <v>-0.15526576351195601</v>
      </c>
      <c r="C53" s="6">
        <f t="shared" si="7"/>
        <v>-11.755220170771203</v>
      </c>
      <c r="D53" s="9">
        <f t="shared" si="6"/>
        <v>-117.55220170771203</v>
      </c>
      <c r="L53" s="28" t="s">
        <v>13</v>
      </c>
      <c r="M53" s="29"/>
      <c r="N53" s="12">
        <v>0.90304608931598096</v>
      </c>
      <c r="O53" s="12">
        <f>N53-1.6</f>
        <v>-0.69695391068401913</v>
      </c>
      <c r="P53" s="13">
        <f>((((O53-0.4995)/0.0557)*20)/1000)/0.1507</f>
        <v>-2.8507394235256869</v>
      </c>
      <c r="Q53" s="30">
        <f>(P53/5.63)*100</f>
        <v>-50.634803259781293</v>
      </c>
      <c r="R53" s="31"/>
    </row>
    <row r="54" spans="1:18" x14ac:dyDescent="0.25">
      <c r="A54" s="5">
        <v>15</v>
      </c>
      <c r="B54" s="6">
        <v>0.63324616940299805</v>
      </c>
      <c r="C54" s="6">
        <f t="shared" si="7"/>
        <v>2.4011879605565181</v>
      </c>
      <c r="D54" s="9">
        <f t="shared" si="6"/>
        <v>16.007919737043455</v>
      </c>
      <c r="L54" s="27" t="s">
        <v>20</v>
      </c>
      <c r="M54" s="24"/>
      <c r="N54" s="21">
        <v>1.57911242722791</v>
      </c>
      <c r="O54" s="21">
        <f>N54</f>
        <v>1.57911242722791</v>
      </c>
      <c r="P54" s="10">
        <f>(O54-0.4995)/0.0557</f>
        <v>19.382628855079172</v>
      </c>
      <c r="Q54" s="25">
        <f>(P54/10)*100</f>
        <v>193.8262885507917</v>
      </c>
      <c r="R54" s="26"/>
    </row>
    <row r="55" spans="1:18" x14ac:dyDescent="0.25">
      <c r="A55" s="5">
        <v>30</v>
      </c>
      <c r="B55" s="6">
        <v>1.31557888640632</v>
      </c>
      <c r="C55" s="6">
        <f t="shared" si="7"/>
        <v>14.651326506397128</v>
      </c>
      <c r="D55" s="9">
        <f t="shared" si="6"/>
        <v>48.837755021323758</v>
      </c>
    </row>
    <row r="56" spans="1:18" x14ac:dyDescent="0.25">
      <c r="A56" s="14">
        <v>50</v>
      </c>
      <c r="B56" s="10">
        <v>2.1228896949403402</v>
      </c>
      <c r="C56" s="10">
        <f t="shared" si="7"/>
        <v>29.145236893004313</v>
      </c>
      <c r="D56" s="15">
        <f t="shared" si="6"/>
        <v>58.290473786008626</v>
      </c>
      <c r="M56" s="17"/>
    </row>
    <row r="62" spans="1:18" x14ac:dyDescent="0.25">
      <c r="A62" s="45" t="s">
        <v>29</v>
      </c>
      <c r="B62" s="46"/>
      <c r="C62" s="46"/>
      <c r="D62" s="47"/>
      <c r="L62" s="45" t="s">
        <v>1</v>
      </c>
      <c r="M62" s="46"/>
      <c r="N62" s="46"/>
      <c r="O62" s="46"/>
      <c r="P62" s="46"/>
      <c r="Q62" s="46"/>
      <c r="R62" s="47"/>
    </row>
    <row r="63" spans="1:18" x14ac:dyDescent="0.25">
      <c r="A63" s="1" t="s">
        <v>2</v>
      </c>
      <c r="B63" s="2" t="s">
        <v>3</v>
      </c>
      <c r="C63" s="2" t="s">
        <v>4</v>
      </c>
      <c r="D63" s="3" t="s">
        <v>5</v>
      </c>
      <c r="L63" s="39" t="s">
        <v>6</v>
      </c>
      <c r="M63" s="40"/>
      <c r="N63" s="40" t="s">
        <v>7</v>
      </c>
      <c r="O63" s="40"/>
      <c r="P63" s="4" t="s">
        <v>8</v>
      </c>
      <c r="Q63" s="40" t="s">
        <v>9</v>
      </c>
      <c r="R63" s="41"/>
    </row>
    <row r="64" spans="1:18" x14ac:dyDescent="0.25">
      <c r="A64" s="5">
        <v>0</v>
      </c>
      <c r="B64" s="6">
        <v>-2.19324361295479E-2</v>
      </c>
      <c r="C64" s="7">
        <v>0</v>
      </c>
      <c r="D64" s="8" t="s">
        <v>10</v>
      </c>
      <c r="L64" s="28" t="s">
        <v>11</v>
      </c>
      <c r="M64" s="29"/>
      <c r="N64" s="42">
        <v>19.97</v>
      </c>
      <c r="O64" s="42"/>
      <c r="P64" s="6">
        <v>0.16</v>
      </c>
      <c r="Q64" s="43" t="s">
        <v>12</v>
      </c>
      <c r="R64" s="44"/>
    </row>
    <row r="65" spans="1:18" x14ac:dyDescent="0.25">
      <c r="A65" s="5">
        <v>0.5</v>
      </c>
      <c r="B65" s="6">
        <v>0.11035655114704999</v>
      </c>
      <c r="C65" s="6">
        <f>(B65-0.0347)/0.026</f>
        <v>2.9098673518096154</v>
      </c>
      <c r="D65" s="9">
        <f t="shared" ref="D65:D71" si="8">(C65/A65)*100</f>
        <v>581.97347036192309</v>
      </c>
      <c r="L65" s="27" t="s">
        <v>13</v>
      </c>
      <c r="M65" s="24"/>
      <c r="N65" s="32">
        <v>5.63</v>
      </c>
      <c r="O65" s="32"/>
      <c r="P65" s="10">
        <v>0.67</v>
      </c>
      <c r="Q65" s="33">
        <v>0.1507</v>
      </c>
      <c r="R65" s="34"/>
    </row>
    <row r="66" spans="1:18" x14ac:dyDescent="0.25">
      <c r="A66" s="5">
        <v>1</v>
      </c>
      <c r="B66" s="6">
        <v>-1.6323767705602701</v>
      </c>
      <c r="C66" s="6">
        <f t="shared" ref="C66:C71" si="9">(B66-0.0347)/0.026</f>
        <v>-64.118337329241157</v>
      </c>
      <c r="D66" s="9">
        <f t="shared" si="8"/>
        <v>-6411.8337329241158</v>
      </c>
      <c r="L66" s="11"/>
      <c r="M66" s="4"/>
      <c r="N66" s="4" t="s">
        <v>14</v>
      </c>
      <c r="O66" s="4" t="s">
        <v>15</v>
      </c>
      <c r="P66" s="4" t="s">
        <v>16</v>
      </c>
      <c r="Q66" s="35" t="s">
        <v>17</v>
      </c>
      <c r="R66" s="36"/>
    </row>
    <row r="67" spans="1:18" x14ac:dyDescent="0.25">
      <c r="A67" s="5">
        <v>5</v>
      </c>
      <c r="B67" s="6">
        <v>1.4541341254022899</v>
      </c>
      <c r="C67" s="6">
        <f t="shared" si="9"/>
        <v>54.593620207780383</v>
      </c>
      <c r="D67" s="9">
        <f t="shared" si="8"/>
        <v>1091.8724041556077</v>
      </c>
      <c r="L67" s="37" t="s">
        <v>11</v>
      </c>
      <c r="M67" s="38"/>
      <c r="N67" s="12">
        <v>-0.42402129420092199</v>
      </c>
      <c r="O67" s="12">
        <f>N67-0</f>
        <v>-0.42402129420092199</v>
      </c>
      <c r="P67" s="13">
        <f>((((O67-0.0347)/0.026)))*10</f>
        <v>-176.43126700035464</v>
      </c>
      <c r="Q67" s="30">
        <f>(P67/19.97)*100</f>
        <v>-883.48155733777992</v>
      </c>
      <c r="R67" s="31"/>
    </row>
    <row r="68" spans="1:18" x14ac:dyDescent="0.25">
      <c r="A68" s="5">
        <v>10</v>
      </c>
      <c r="B68" s="6">
        <v>0.102001371850953</v>
      </c>
      <c r="C68" s="6">
        <f t="shared" si="9"/>
        <v>2.588514301959731</v>
      </c>
      <c r="D68" s="9">
        <f t="shared" si="8"/>
        <v>25.885143019597312</v>
      </c>
      <c r="L68" s="28" t="s">
        <v>13</v>
      </c>
      <c r="M68" s="29"/>
      <c r="N68" s="12">
        <v>1.5707573037856299</v>
      </c>
      <c r="O68" s="12">
        <f>N68-0.4</f>
        <v>1.17075730378563</v>
      </c>
      <c r="P68" s="13">
        <f>((((O68-0.0347)/0.026)*20)/1000)/0.1507</f>
        <v>5.7988734816274317</v>
      </c>
      <c r="Q68" s="30">
        <f>(P68/5.63)*100</f>
        <v>102.99952898094907</v>
      </c>
      <c r="R68" s="31"/>
    </row>
    <row r="69" spans="1:18" x14ac:dyDescent="0.25">
      <c r="A69" s="5">
        <v>15</v>
      </c>
      <c r="B69" s="6">
        <v>0.11348974830563401</v>
      </c>
      <c r="C69" s="6">
        <f t="shared" si="9"/>
        <v>3.0303749348320776</v>
      </c>
      <c r="D69" s="9">
        <f t="shared" si="8"/>
        <v>20.202499565547186</v>
      </c>
      <c r="L69" s="27" t="s">
        <v>20</v>
      </c>
      <c r="M69" s="24"/>
      <c r="N69" s="21">
        <v>-0.43133213339121301</v>
      </c>
      <c r="O69" s="21">
        <f>N69</f>
        <v>-0.43133213339121301</v>
      </c>
      <c r="P69" s="10">
        <f>(O69-0.0347)/0.026</f>
        <v>-17.924312822738962</v>
      </c>
      <c r="Q69" s="25">
        <f>(P69/10)*100</f>
        <v>-179.2431282273896</v>
      </c>
      <c r="R69" s="26"/>
    </row>
    <row r="70" spans="1:18" x14ac:dyDescent="0.25">
      <c r="A70" s="5">
        <v>30</v>
      </c>
      <c r="B70" s="6">
        <v>1.97806811844603</v>
      </c>
      <c r="C70" s="6">
        <f t="shared" si="9"/>
        <v>74.744927632539628</v>
      </c>
      <c r="D70" s="9">
        <f t="shared" si="8"/>
        <v>249.14975877513209</v>
      </c>
    </row>
    <row r="71" spans="1:18" x14ac:dyDescent="0.25">
      <c r="A71" s="14">
        <v>50</v>
      </c>
      <c r="B71" s="10">
        <v>0.51871181817649903</v>
      </c>
      <c r="C71" s="10">
        <f t="shared" si="9"/>
        <v>18.615839160634579</v>
      </c>
      <c r="D71" s="15">
        <f t="shared" si="8"/>
        <v>37.231678321269158</v>
      </c>
    </row>
    <row r="77" spans="1:18" x14ac:dyDescent="0.25">
      <c r="A77" s="45" t="s">
        <v>30</v>
      </c>
      <c r="B77" s="46"/>
      <c r="C77" s="46"/>
      <c r="D77" s="47"/>
      <c r="L77" s="45" t="s">
        <v>1</v>
      </c>
      <c r="M77" s="46"/>
      <c r="N77" s="46"/>
      <c r="O77" s="46"/>
      <c r="P77" s="46"/>
      <c r="Q77" s="46"/>
      <c r="R77" s="47"/>
    </row>
    <row r="78" spans="1:18" x14ac:dyDescent="0.25">
      <c r="A78" s="1" t="s">
        <v>2</v>
      </c>
      <c r="B78" s="2" t="s">
        <v>3</v>
      </c>
      <c r="C78" s="2" t="s">
        <v>4</v>
      </c>
      <c r="D78" s="3" t="s">
        <v>5</v>
      </c>
      <c r="L78" s="39" t="s">
        <v>6</v>
      </c>
      <c r="M78" s="40"/>
      <c r="N78" s="40" t="s">
        <v>7</v>
      </c>
      <c r="O78" s="40"/>
      <c r="P78" s="4" t="s">
        <v>8</v>
      </c>
      <c r="Q78" s="40" t="s">
        <v>9</v>
      </c>
      <c r="R78" s="41"/>
    </row>
    <row r="79" spans="1:18" x14ac:dyDescent="0.25">
      <c r="A79" s="5">
        <v>0</v>
      </c>
      <c r="B79" s="6">
        <v>-0.68859923550502999</v>
      </c>
      <c r="C79" s="7">
        <v>0</v>
      </c>
      <c r="D79" s="8" t="s">
        <v>10</v>
      </c>
      <c r="L79" s="28" t="s">
        <v>11</v>
      </c>
      <c r="M79" s="29"/>
      <c r="N79" s="42">
        <v>19.97</v>
      </c>
      <c r="O79" s="42"/>
      <c r="P79" s="6">
        <v>0.16</v>
      </c>
      <c r="Q79" s="43" t="s">
        <v>12</v>
      </c>
      <c r="R79" s="44"/>
    </row>
    <row r="80" spans="1:18" x14ac:dyDescent="0.25">
      <c r="A80" s="5">
        <v>0.5</v>
      </c>
      <c r="B80" s="6">
        <v>-1.9843616878010398E-2</v>
      </c>
      <c r="C80" s="22">
        <f>(B80-0.0988)/0.0225</f>
        <v>-5.273049639022684</v>
      </c>
      <c r="D80" s="9">
        <f t="shared" ref="D80:D86" si="10">(C80/A80)*100</f>
        <v>-1054.6099278045367</v>
      </c>
      <c r="L80" s="27" t="s">
        <v>13</v>
      </c>
      <c r="M80" s="24"/>
      <c r="N80" s="32">
        <v>5.63</v>
      </c>
      <c r="O80" s="32"/>
      <c r="P80" s="10">
        <v>0.67</v>
      </c>
      <c r="Q80" s="33">
        <v>0.1507</v>
      </c>
      <c r="R80" s="34"/>
    </row>
    <row r="81" spans="1:18" x14ac:dyDescent="0.25">
      <c r="A81" s="5">
        <v>1</v>
      </c>
      <c r="B81" s="6">
        <v>-0.15735457926410601</v>
      </c>
      <c r="C81" s="22">
        <f t="shared" ref="C81:C86" si="11">(B81-0.0988)/0.0225</f>
        <v>-11.384647967293601</v>
      </c>
      <c r="D81" s="9">
        <f t="shared" si="10"/>
        <v>-1138.4647967293602</v>
      </c>
      <c r="L81" s="11"/>
      <c r="M81" s="4"/>
      <c r="N81" s="4" t="s">
        <v>14</v>
      </c>
      <c r="O81" s="4" t="s">
        <v>15</v>
      </c>
      <c r="P81" s="4" t="s">
        <v>16</v>
      </c>
      <c r="Q81" s="35" t="s">
        <v>17</v>
      </c>
      <c r="R81" s="36"/>
    </row>
    <row r="82" spans="1:18" x14ac:dyDescent="0.25">
      <c r="A82" s="5">
        <v>5</v>
      </c>
      <c r="B82" s="6">
        <v>0.24786750968283799</v>
      </c>
      <c r="C82" s="22">
        <f t="shared" si="11"/>
        <v>6.625222652570578</v>
      </c>
      <c r="D82" s="9">
        <f t="shared" si="10"/>
        <v>132.50445305141156</v>
      </c>
      <c r="L82" s="37" t="s">
        <v>11</v>
      </c>
      <c r="M82" s="38"/>
      <c r="N82" s="12">
        <v>-0.68859916404529598</v>
      </c>
      <c r="O82" s="12">
        <f>N82-0</f>
        <v>-0.68859916404529598</v>
      </c>
      <c r="P82" s="13">
        <f>((((O82-0.0988)/0.0225)))*10</f>
        <v>-349.95518402013153</v>
      </c>
      <c r="Q82" s="30">
        <f>(P82/19.97)*100</f>
        <v>-1752.404526890994</v>
      </c>
      <c r="R82" s="31"/>
    </row>
    <row r="83" spans="1:18" x14ac:dyDescent="0.25">
      <c r="A83" s="5">
        <v>10</v>
      </c>
      <c r="B83" s="6">
        <v>0.38537842300920999</v>
      </c>
      <c r="C83" s="22">
        <f t="shared" si="11"/>
        <v>12.736818800409333</v>
      </c>
      <c r="D83" s="9">
        <f t="shared" si="10"/>
        <v>127.36818800409333</v>
      </c>
      <c r="L83" s="28" t="s">
        <v>13</v>
      </c>
      <c r="M83" s="29"/>
      <c r="N83" s="12">
        <v>0.50826775584050199</v>
      </c>
      <c r="O83" s="12">
        <f>N83-2.1</f>
        <v>-1.5917322441594981</v>
      </c>
      <c r="P83" s="13">
        <f>((((O83-0.0988)/0.0225)*20)/1000)/0.1507</f>
        <v>-9.9714354886647385</v>
      </c>
      <c r="Q83" s="30">
        <f>(P83/5.63)*100</f>
        <v>-177.11253088214457</v>
      </c>
      <c r="R83" s="31"/>
    </row>
    <row r="84" spans="1:18" x14ac:dyDescent="0.25">
      <c r="A84" s="5">
        <v>15</v>
      </c>
      <c r="B84" s="6">
        <v>0.38120088239163702</v>
      </c>
      <c r="C84" s="22">
        <f t="shared" si="11"/>
        <v>12.551150328517201</v>
      </c>
      <c r="D84" s="9">
        <f t="shared" si="10"/>
        <v>83.674335523448008</v>
      </c>
      <c r="L84" s="27" t="s">
        <v>20</v>
      </c>
      <c r="M84" s="24"/>
      <c r="N84" s="21">
        <v>1.44682337966234</v>
      </c>
      <c r="O84" s="21">
        <f>N84</f>
        <v>1.44682337966234</v>
      </c>
      <c r="P84" s="10">
        <f>(O84-0.0988)/0.0225</f>
        <v>59.912150207215113</v>
      </c>
      <c r="Q84" s="25">
        <f>(P84/10)*100</f>
        <v>599.12150207215109</v>
      </c>
      <c r="R84" s="26"/>
    </row>
    <row r="85" spans="1:18" x14ac:dyDescent="0.25">
      <c r="A85" s="5">
        <v>30</v>
      </c>
      <c r="B85" s="6">
        <v>0.78537855577651206</v>
      </c>
      <c r="C85" s="22">
        <f t="shared" si="11"/>
        <v>30.514602478956093</v>
      </c>
      <c r="D85" s="9">
        <f t="shared" si="10"/>
        <v>101.71534159652032</v>
      </c>
    </row>
    <row r="86" spans="1:18" x14ac:dyDescent="0.25">
      <c r="A86" s="14">
        <v>50</v>
      </c>
      <c r="B86" s="10">
        <v>0.78224534412323898</v>
      </c>
      <c r="C86" s="23">
        <f t="shared" si="11"/>
        <v>30.375348627699513</v>
      </c>
      <c r="D86" s="15">
        <f t="shared" si="10"/>
        <v>60.750697255399025</v>
      </c>
    </row>
  </sheetData>
  <mergeCells count="108">
    <mergeCell ref="A17:D17"/>
    <mergeCell ref="L17:R17"/>
    <mergeCell ref="L4:M4"/>
    <mergeCell ref="N4:O4"/>
    <mergeCell ref="Q4:R4"/>
    <mergeCell ref="Q5:R5"/>
    <mergeCell ref="L6:M6"/>
    <mergeCell ref="Q6:R6"/>
    <mergeCell ref="A1:D1"/>
    <mergeCell ref="L1:R1"/>
    <mergeCell ref="L2:M2"/>
    <mergeCell ref="N2:O2"/>
    <mergeCell ref="Q2:R2"/>
    <mergeCell ref="L3:M3"/>
    <mergeCell ref="N3:O3"/>
    <mergeCell ref="Q3:R3"/>
    <mergeCell ref="L18:M18"/>
    <mergeCell ref="N18:O18"/>
    <mergeCell ref="Q18:R18"/>
    <mergeCell ref="L19:M19"/>
    <mergeCell ref="N19:O19"/>
    <mergeCell ref="Q19:R19"/>
    <mergeCell ref="L7:M7"/>
    <mergeCell ref="Q7:R7"/>
    <mergeCell ref="L8:M8"/>
    <mergeCell ref="Q8:R8"/>
    <mergeCell ref="L23:M23"/>
    <mergeCell ref="Q23:R23"/>
    <mergeCell ref="L24:M24"/>
    <mergeCell ref="Q24:R24"/>
    <mergeCell ref="A32:D32"/>
    <mergeCell ref="L32:R32"/>
    <mergeCell ref="L20:M20"/>
    <mergeCell ref="N20:O20"/>
    <mergeCell ref="Q20:R20"/>
    <mergeCell ref="Q21:R21"/>
    <mergeCell ref="L22:M22"/>
    <mergeCell ref="Q22:R22"/>
    <mergeCell ref="A47:D47"/>
    <mergeCell ref="L47:R47"/>
    <mergeCell ref="L35:M35"/>
    <mergeCell ref="N35:O35"/>
    <mergeCell ref="Q35:R35"/>
    <mergeCell ref="Q36:R36"/>
    <mergeCell ref="L37:M37"/>
    <mergeCell ref="Q37:R37"/>
    <mergeCell ref="L33:M33"/>
    <mergeCell ref="N33:O33"/>
    <mergeCell ref="Q33:R33"/>
    <mergeCell ref="L34:M34"/>
    <mergeCell ref="N34:O34"/>
    <mergeCell ref="Q34:R34"/>
    <mergeCell ref="L48:M48"/>
    <mergeCell ref="N48:O48"/>
    <mergeCell ref="Q48:R48"/>
    <mergeCell ref="L49:M49"/>
    <mergeCell ref="N49:O49"/>
    <mergeCell ref="Q49:R49"/>
    <mergeCell ref="L38:M38"/>
    <mergeCell ref="Q38:R38"/>
    <mergeCell ref="L39:M39"/>
    <mergeCell ref="Q39:R39"/>
    <mergeCell ref="L53:M53"/>
    <mergeCell ref="Q53:R53"/>
    <mergeCell ref="L54:M54"/>
    <mergeCell ref="Q54:R54"/>
    <mergeCell ref="A62:D62"/>
    <mergeCell ref="L62:R62"/>
    <mergeCell ref="L50:M50"/>
    <mergeCell ref="N50:O50"/>
    <mergeCell ref="Q50:R50"/>
    <mergeCell ref="Q51:R51"/>
    <mergeCell ref="L52:M52"/>
    <mergeCell ref="Q52:R52"/>
    <mergeCell ref="A77:D77"/>
    <mergeCell ref="L77:R77"/>
    <mergeCell ref="L65:M65"/>
    <mergeCell ref="N65:O65"/>
    <mergeCell ref="Q65:R65"/>
    <mergeCell ref="Q66:R66"/>
    <mergeCell ref="L67:M67"/>
    <mergeCell ref="Q67:R67"/>
    <mergeCell ref="L63:M63"/>
    <mergeCell ref="N63:O63"/>
    <mergeCell ref="Q63:R63"/>
    <mergeCell ref="L64:M64"/>
    <mergeCell ref="N64:O64"/>
    <mergeCell ref="Q64:R64"/>
    <mergeCell ref="L78:M78"/>
    <mergeCell ref="N78:O78"/>
    <mergeCell ref="Q78:R78"/>
    <mergeCell ref="L79:M79"/>
    <mergeCell ref="N79:O79"/>
    <mergeCell ref="Q79:R79"/>
    <mergeCell ref="L68:M68"/>
    <mergeCell ref="Q68:R68"/>
    <mergeCell ref="L69:M69"/>
    <mergeCell ref="Q69:R69"/>
    <mergeCell ref="L83:M83"/>
    <mergeCell ref="Q83:R83"/>
    <mergeCell ref="L84:M84"/>
    <mergeCell ref="Q84:R84"/>
    <mergeCell ref="L80:M80"/>
    <mergeCell ref="N80:O80"/>
    <mergeCell ref="Q80:R80"/>
    <mergeCell ref="Q81:R81"/>
    <mergeCell ref="L82:M82"/>
    <mergeCell ref="Q82:R82"/>
  </mergeCells>
  <pageMargins left="0.511811024" right="0.511811024" top="0.78740157499999996" bottom="0.78740157499999996" header="0.31496062000000002" footer="0.31496062000000002"/>
  <pageSetup paperSize="9" orientation="portrait" horizontalDpi="4294967293" verticalDpi="4294967293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Se 80</vt:lpstr>
      <vt:lpstr>Se 82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Nathalia S. Ferreira</dc:creator>
  <cp:lastModifiedBy>Nathalia S. Ferreira</cp:lastModifiedBy>
  <dcterms:created xsi:type="dcterms:W3CDTF">2021-05-23T16:35:42Z</dcterms:created>
  <dcterms:modified xsi:type="dcterms:W3CDTF">2021-05-23T20:01:52Z</dcterms:modified>
</cp:coreProperties>
</file>